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7\"/>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2" i="25" l="1"/>
  <c r="A15" i="25"/>
  <c r="C49" i="7" l="1"/>
  <c r="C48" i="7"/>
  <c r="B27" i="22"/>
  <c r="D52" i="15"/>
  <c r="Z25" i="15"/>
  <c r="Z26" i="15"/>
  <c r="Z28" i="15"/>
  <c r="F30" i="15" l="1"/>
  <c r="F31" i="15"/>
  <c r="F32" i="15"/>
  <c r="Z32" i="15" s="1"/>
  <c r="AC32" i="15" s="1"/>
  <c r="F33" i="15"/>
  <c r="Z33" i="15" s="1"/>
  <c r="AC33" i="15" s="1"/>
  <c r="F24" i="15"/>
  <c r="Z24" i="15" s="1"/>
  <c r="AC24" i="15" s="1"/>
  <c r="D34" i="15"/>
  <c r="F34" i="15" s="1"/>
  <c r="Z34" i="15" s="1"/>
  <c r="AC34" i="15" s="1"/>
  <c r="D27" i="15"/>
  <c r="D29" i="15" s="1"/>
  <c r="F29" i="15" s="1"/>
  <c r="V31" i="15" l="1"/>
  <c r="V30" i="15" s="1"/>
  <c r="V27" i="15" s="1"/>
  <c r="V29" i="15" s="1"/>
  <c r="Z29" i="15" s="1"/>
  <c r="AC29" i="15" s="1"/>
  <c r="Z31" i="15"/>
  <c r="AC31" i="15" s="1"/>
  <c r="Z30" i="15"/>
  <c r="AC30" i="15" s="1"/>
  <c r="F27" i="15"/>
  <c r="C40" i="7"/>
  <c r="Z27" i="15" l="1"/>
  <c r="AC27" i="15" s="1"/>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<sst xmlns="http://schemas.openxmlformats.org/spreadsheetml/2006/main" count="916" uniqueCount="551">
  <si>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</si>
  <si>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</si>
  <si>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</si>
  <si>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</si>
  <si>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</si>
  <si>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</si>
  <si>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</si>
  <si>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</si>
  <si>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</si>
  <si>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</si>
  <si>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</si>
  <si>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</si>
  <si>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</si>
  <si>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</si>
  <si>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</si>
  <si>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</si>
  <si>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</si>
  <si>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</si>
  <si>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</si>
  <si>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</si>
  <si>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</si>
  <si>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</si>
  <si>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</si>
  <si>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</si>
  <si>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</si>
  <si>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</si>
  <si>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</si>
  <si>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</si>
  <si>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</si>
  <si>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</si>
  <si>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</si>
  <si>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</si>
  <si>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</si>
  <si>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</si>
  <si>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</si>
  <si>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</si>
  <si>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</si>
  <si>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</si>
  <si>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</si>
  <si>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</si>
  <si>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</si>
  <si>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</si>
  <si>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</si>
  <si>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</si>
  <si>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</si>
  <si>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</si>
  <si>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</si>
  <si>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</si>
  <si>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</si>
  <si>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</si>
  <si>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</si>
  <si>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</si>
  <si>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</si>
  <si>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</si>
  <si>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</si>
  <si>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</si>
  <si>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</si>
  <si>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</si>
  <si>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</si>
  <si>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</si>
  <si>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</si>
  <si>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</si>
  <si>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</si>
  <si>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</si>
  <si>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</si>
  <si>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</si>
  <si>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</si>
  <si>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</si>
  <si>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</si>
  <si>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</si>
  <si>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</si>
  <si>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</si>
  <si>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</si>
  <si>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</si>
  <si>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</si>
  <si>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</si>
  <si>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</si>
  <si>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</si>
  <si>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</si>
  <si>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</si>
  <si>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</si>
  <si>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</si>
  <si>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</si>
  <si>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</si>
  <si>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</si>
  <si>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</si>
  <si>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</si>
  <si>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</si>
  <si>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</si>
  <si>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</si>
  <si>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</si>
  <si>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</si>
  <si>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</si>
  <si>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</si>
  <si>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</si>
  <si>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</si>
  <si>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</si>
  <si>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</si>
  <si>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</si>
  <si>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</si>
  <si>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</si>
  <si>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</si>
  <si>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</si>
  <si>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</si>
  <si>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</si>
  <si>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</si>
  <si>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</si>
  <si>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</si>
  <si>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</si>
  <si>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</si>
  <si>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</si>
  <si>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</si>
  <si>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</si>
  <si>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</si>
  <si>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</si>
  <si>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</si>
  <si>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</si>
  <si>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</si>
  <si>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</si>
  <si>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</si>
  <si>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</si>
  <si>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</si>
  <si>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</si>
  <si>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</si>
  <si>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</si>
  <si>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</si>
  <si>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</si>
  <si>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</si>
  <si>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</si>
  <si>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</si>
  <si>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</si>
  <si>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</si>
  <si>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</si>
  <si>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</si>
  <si>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</si>
  <si>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</si>
  <si>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</si>
  <si>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</si>
  <si>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</si>
  <si>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</si>
  <si>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</si>
  <si>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</si>
  <si>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</si>
  <si>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</si>
  <si>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</si>
  <si>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</si>
  <si>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</si>
  <si>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</si>
  <si>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</si>
  <si>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</si>
  <si>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</si>
  <si>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</si>
  <si>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</si>
  <si>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</si>
  <si>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</si>
  <si>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</si>
  <si>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</si>
  <si>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</si>
  <si>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</si>
  <si>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</si>
  <si>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</si>
  <si>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</si>
  <si>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</si>
  <si>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</si>
  <si>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</si>
  <si>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</si>
  <si>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</si>
  <si>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</si>
  <si>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</si>
  <si>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</si>
  <si>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</si>
  <si>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</si>
  <si>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</si>
  <si>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</si>
  <si>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</si>
  <si>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</si>
  <si>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</si>
  <si>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</si>
  <si>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</si>
  <si>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</si>
  <si>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</si>
  <si>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</si>
  <si>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</si>
  <si>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</si>
  <si>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</si>
  <si>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</si>
  <si>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</si>
  <si>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</si>
  <si>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</si>
  <si>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</si>
  <si>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</si>
  <si>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</si>
  <si>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</si>
  <si>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</si>
  <si>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</si>
  <si>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</si>
  <si>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</si>
  <si>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</si>
  <si>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</si>
  <si>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</si>
  <si>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</si>
  <si>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</si>
  <si>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</si>
  <si>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</si>
  <si>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</si>
  <si>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</si>
  <si>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</si>
  <si>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</si>
  <si>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</si>
  <si>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</si>
  <si>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</si>
  <si>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</si>
  <si>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</si>
  <si>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</si>
  <si>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</si>
  <si>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</si>
  <si>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</si>
  <si>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</si>
  <si>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</si>
  <si>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</si>
  <si>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</si>
  <si>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</si>
  <si>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</si>
  <si>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</si>
  <si>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</si>
  <si>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</si>
  <si>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</si>
  <si>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</si>
  <si>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</si>
  <si>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</si>
  <si>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</si>
  <si>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</si>
  <si>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</si>
  <si>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</si>
  <si>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</si>
  <si>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</si>
  <si>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</si>
  <si>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</si>
  <si>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</si>
  <si>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</si>
  <si>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</si>
  <si>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</si>
  <si>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</si>
  <si>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</si>
  <si>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</si>
  <si>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</si>
  <si>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</si>
  <si>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</si>
  <si>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</si>
  <si>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</si>
  <si>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</si>
  <si>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</si>
  <si>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</si>
  <si>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</si>
  <si>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</si>
  <si>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</si>
  <si>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</si>
  <si>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</si>
  <si>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</si>
  <si>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</si>
  <si>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</si>
  <si>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</si>
  <si>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</si>
  <si>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</si>
  <si>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</si>
  <si>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</si>
  <si>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</si>
  <si>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</si>
  <si>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</si>
  <si>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</si>
  <si>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</si>
  <si>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</si>
  <si>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</si>
  <si>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</si>
  <si>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</si>
  <si>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</si>
  <si>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</si>
  <si>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</si>
  <si>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</si>
  <si>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</si>
  <si>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</si>
  <si>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</si>
  <si>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</si>
  <si>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</si>
  <si>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</si>
  <si>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</si>
  <si>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</si>
  <si>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</si>
  <si>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</si>
  <si>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</si>
  <si>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</si>
  <si>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</si>
  <si>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</si>
  <si>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</si>
  <si>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</si>
  <si>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</si>
  <si>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</si>
  <si>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</si>
  <si>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</si>
  <si>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</si>
  <si>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</si>
  <si>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</si>
  <si>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</si>
  <si>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</si>
  <si>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</si>
  <si>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</si>
  <si>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</si>
  <si>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</si>
  <si>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</si>
  <si>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</si>
  <si>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</si>
  <si>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</si>
  <si>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</si>
  <si>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</si>
  <si>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</si>
  <si>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</si>
  <si>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</si>
  <si>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</si>
  <si>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</si>
  <si>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</si>
  <si>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</si>
  <si>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</si>
  <si>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</si>
  <si>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</si>
  <si>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</si>
  <si>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</si>
  <si>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</si>
  <si>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</si>
  <si>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</si>
  <si>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</si>
  <si>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</si>
  <si>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</si>
  <si>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</si>
  <si>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</si>
  <si>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</si>
  <si>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</si>
  <si>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</si>
  <si>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</si>
  <si>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</si>
  <si>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</si>
  <si>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</si>
  <si>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</si>
  <si>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</si>
  <si>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</si>
  <si>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</si>
  <si>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</si>
  <si>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</si>
  <si>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</si>
  <si>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</si>
  <si>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</si>
  <si>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</si>
  <si>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</si>
  <si>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</si>
  <si>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</si>
  <si>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</si>
  <si>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</si>
  <si>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</si>
  <si>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</si>
  <si>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</si>
  <si>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</si>
  <si>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</si>
  <si>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</si>
  <si>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</si>
  <si>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</si>
  <si>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</si>
  <si>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</si>
  <si>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</si>
  <si>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</si>
  <si>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</si>
  <si>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</si>
  <si>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</si>
  <si>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</si>
  <si>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</si>
  <si>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</si>
  <si>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</si>
  <si>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</si>
  <si>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</si>
  <si>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</si>
  <si>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</si>
  <si>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</si>
  <si>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</si>
  <si>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</si>
  <si>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</si>
  <si>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</si>
  <si>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</si>
  <si>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</si>
  <si>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</si>
  <si>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</si>
  <si>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</si>
  <si>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</si>
  <si>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</si>
  <si>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</si>
  <si>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</si>
  <si>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</si>
  <si>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</si>
  <si>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</si>
  <si>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</si>
  <si>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</si>
  <si>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</si>
  <si>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</si>
  <si>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</si>
  <si>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</si>
  <si>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</si>
  <si>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</si>
  <si>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</si>
  <si>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</si>
  <si>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</si>
  <si>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</si>
  <si>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</si>
  <si>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</si>
  <si>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</si>
  <si>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</si>
  <si>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</si>
  <si>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</si>
  <si>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</si>
  <si>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</si>
  <si>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</si>
  <si>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</si>
  <si>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</si>
  <si>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</si>
  <si>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</si>
  <si>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</si>
  <si>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</si>
  <si>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</si>
  <si>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</si>
  <si>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</si>
  <si>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</si>
  <si>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</si>
  <si>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</si>
  <si>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</si>
  <si>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</si>
  <si>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</si>
  <si>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</si>
  <si>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</si>
  <si>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</si>
  <si>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</si>
  <si>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</si>
  <si>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</si>
  <si>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</si>
  <si>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</si>
  <si>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</si>
  <si>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</si>
  <si>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</si>
  <si>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</si>
  <si>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</si>
  <si>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</si>
  <si>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</si>
  <si>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</si>
  <si>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</si>
  <si>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</si>
  <si>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</si>
  <si>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</si>
  <si>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</si>
  <si>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</si>
  <si>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</si>
  <si>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</si>
  <si>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</si>
  <si>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</si>
  <si>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</si>
  <si>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</si>
  <si>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</si>
  <si>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</si>
  <si>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</si>
  <si>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</si>
  <si>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</si>
  <si>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</si>
  <si>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</si>
  <si>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</si>
  <si>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</si>
  <si>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</si>
  <si>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</si>
  <si>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</si>
  <si>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</si>
  <si>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</si>
  <si>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</si>
  <si>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</si>
  <si>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</si>
  <si>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</si>
  <si>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</si>
  <si>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</si>
  <si>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</si>
  <si>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</si>
  <si>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</si>
  <si>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</si>
  <si>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</si>
  <si>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</si>
  <si>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</si>
  <si>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</si>
  <si>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</si>
  <si>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</si>
  <si>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</si>
  <si>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</si>
  <si>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</si>
  <si>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</si>
  <si>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</si>
  <si>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</si>
  <si>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</si>
  <si>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</si>
  <si>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</si>
  <si>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</si>
  <si>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</si>
  <si>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</si>
  <si>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</si>
  <si>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</si>
  <si>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</si>
  <si>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</si>
  <si>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</si>
  <si>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</si>
  <si>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</si>
  <si>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</si>
  <si>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</si>
  <si>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</si>
  <si>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</si>
  <si>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</si>
  <si>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</si>
  <si>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</si>
  <si>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</si>
  <si>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</si>
  <si>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</si>
  <si>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</si>
  <si>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</si>
  <si>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Другое3)</t>
  </si>
  <si>
    <t>другое3)</t>
  </si>
  <si>
    <t>Н</t>
  </si>
  <si>
    <t>Срок реализации не наступил</t>
  </si>
  <si>
    <t xml:space="preserve"> ТПиР</t>
  </si>
  <si>
    <t>не применимо</t>
  </si>
  <si>
    <t>Белоярский район</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</si>
  <si>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</si>
  <si>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</si>
  <si>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</si>
  <si>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</si>
  <si>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</si>
  <si>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</si>
  <si>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</si>
  <si>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</si>
  <si>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</si>
  <si>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</si>
  <si>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Год раскрытия информации: 2022 год</t>
  </si>
  <si>
    <t>Реконструкция телемеханики c выполнением ЭМБ на ПС 110/10 кВ Верхнеказымская (замена системы телемеханики 1 шт.)</t>
  </si>
  <si>
    <t xml:space="preserve">План 2022 года </t>
  </si>
  <si>
    <t>Год 2023</t>
  </si>
  <si>
    <t>Год 2024</t>
  </si>
  <si>
    <t xml:space="preserve"> по состоянию на 01.01.2022</t>
  </si>
  <si>
    <t>по состоянию на 01.01.2022</t>
  </si>
  <si>
    <t>ПСТ</t>
  </si>
  <si>
    <t>1.12.</t>
  </si>
  <si>
    <t>3.7.</t>
  </si>
  <si>
    <t>M_TP1900.PR.0057</t>
  </si>
  <si>
    <t>нд</t>
  </si>
  <si>
    <t>1.2.4.2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</si>
</sst>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3" zoomScaleSheetLayoutView="93" workbookViewId="0">
      <selection activeCell="B6" sqref="B6"/>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7" t="s">
        <v>538</v>
      </c>
      <c r="B5" s="257"/>
      <c r="C5" s="257"/>
      <c r="D5" s="206"/>
      <c r="E5" s="206"/>
      <c r="F5" s="206"/>
      <c r="G5" s="206"/>
    </row>
    <row r="6" spans="1:19" s="12" customFormat="1" ht="18" x14ac:dyDescent="0.35">
      <c r="A6" s="17"/>
      <c r="D6" s="16"/>
      <c r="E6" s="15"/>
    </row>
    <row r="7" spans="1:19" s="12" customFormat="1" ht="17.399999999999999" x14ac:dyDescent="0.25">
      <c r="A7" s="261" t="s">
        <v>10</v>
      </c>
      <c r="B7" s="261"/>
      <c r="C7" s="261"/>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2" t="s">
        <v>533</v>
      </c>
      <c r="B9" s="262"/>
      <c r="C9" s="262"/>
      <c r="D9" s="8"/>
      <c r="E9" s="8"/>
      <c r="F9" s="13"/>
      <c r="G9" s="13"/>
      <c r="H9" s="13"/>
      <c r="I9" s="13"/>
      <c r="J9" s="13"/>
      <c r="K9" s="13"/>
      <c r="L9" s="13"/>
      <c r="M9" s="13"/>
      <c r="N9" s="13"/>
      <c r="O9" s="13"/>
      <c r="P9" s="13"/>
      <c r="Q9" s="13"/>
      <c r="R9" s="13"/>
      <c r="S9" s="13"/>
    </row>
    <row r="10" spans="1:19" s="12" customFormat="1" ht="17.399999999999999" x14ac:dyDescent="0.25">
      <c r="A10" s="258" t="s">
        <v>9</v>
      </c>
      <c r="B10" s="258"/>
      <c r="C10" s="258"/>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2" t="s">
        <v>548</v>
      </c>
      <c r="B12" s="262"/>
      <c r="C12" s="262"/>
      <c r="D12" s="8"/>
      <c r="E12" s="8"/>
      <c r="F12" s="13"/>
      <c r="G12" s="13"/>
      <c r="H12" s="13"/>
      <c r="I12" s="13"/>
      <c r="J12" s="13"/>
      <c r="K12" s="13"/>
      <c r="L12" s="13"/>
      <c r="M12" s="13"/>
      <c r="N12" s="13"/>
      <c r="O12" s="13"/>
      <c r="P12" s="13"/>
      <c r="Q12" s="13"/>
      <c r="R12" s="13"/>
      <c r="S12" s="13"/>
    </row>
    <row r="13" spans="1:19" s="12" customFormat="1" ht="17.399999999999999" x14ac:dyDescent="0.25">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3">
      <c r="A15" s="263" t="s">
        <v>539</v>
      </c>
      <c r="B15" s="263"/>
      <c r="C15" s="263"/>
      <c r="D15" s="8"/>
      <c r="E15" s="8"/>
      <c r="F15" s="8"/>
      <c r="G15" s="8"/>
      <c r="H15" s="8"/>
      <c r="I15" s="8"/>
      <c r="J15" s="8"/>
      <c r="K15" s="8"/>
      <c r="L15" s="8"/>
      <c r="M15" s="8"/>
      <c r="N15" s="8"/>
      <c r="O15" s="8"/>
      <c r="P15" s="8"/>
      <c r="Q15" s="8"/>
      <c r="R15" s="8"/>
      <c r="S15" s="8"/>
    </row>
    <row r="16" spans="1:19" s="3" customFormat="1" ht="15" customHeight="1" x14ac:dyDescent="0.25">
      <c r="A16" s="258" t="s">
        <v>7</v>
      </c>
      <c r="B16" s="258"/>
      <c r="C16" s="258"/>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59" t="s">
        <v>469</v>
      </c>
      <c r="B18" s="260"/>
      <c r="C18" s="260"/>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322</v>
      </c>
      <c r="C22" s="40" t="s">
        <v>550</v>
      </c>
      <c r="D22" s="33"/>
      <c r="E22" s="33"/>
      <c r="F22" s="32"/>
      <c r="G22" s="32"/>
      <c r="H22" s="32"/>
      <c r="I22" s="32"/>
      <c r="J22" s="32"/>
      <c r="K22" s="32"/>
      <c r="L22" s="32"/>
      <c r="M22" s="32"/>
      <c r="N22" s="32"/>
      <c r="O22" s="32"/>
      <c r="P22" s="32"/>
      <c r="Q22" s="31"/>
      <c r="R22" s="31"/>
      <c r="S22" s="31"/>
    </row>
    <row r="23" spans="1:19" s="3" customFormat="1" ht="107.25" customHeight="1" x14ac:dyDescent="0.25">
      <c r="A23" s="28" t="s">
        <v>64</v>
      </c>
      <c r="B23" s="39" t="s">
        <v>65</v>
      </c>
      <c r="C23" s="40" t="s">
        <v>493</v>
      </c>
      <c r="D23" s="33"/>
      <c r="E23" s="33"/>
      <c r="F23" s="32"/>
      <c r="G23" s="32"/>
      <c r="H23" s="32"/>
      <c r="I23" s="32"/>
      <c r="J23" s="32"/>
      <c r="K23" s="32"/>
      <c r="L23" s="32"/>
      <c r="M23" s="32"/>
      <c r="N23" s="32"/>
      <c r="O23" s="32"/>
      <c r="P23" s="32"/>
      <c r="Q23" s="31"/>
      <c r="R23" s="31"/>
      <c r="S23" s="31"/>
    </row>
    <row r="24" spans="1:19" s="3" customFormat="1" ht="22.5" customHeight="1" x14ac:dyDescent="0.25">
      <c r="A24" s="254"/>
      <c r="B24" s="255"/>
      <c r="C24" s="256"/>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3" t="s">
        <v>418</v>
      </c>
      <c r="C25" s="222" t="s">
        <v>526</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3" t="s">
        <v>75</v>
      </c>
      <c r="C27" s="222" t="s">
        <v>527</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3">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3">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3">
      <c r="A37" s="28" t="s">
        <v>429</v>
      </c>
      <c r="B37" s="43" t="s">
        <v>427</v>
      </c>
      <c r="C37" s="40" t="s">
        <v>492</v>
      </c>
      <c r="D37" s="27"/>
      <c r="E37" s="27"/>
      <c r="F37" s="27"/>
      <c r="G37" s="27"/>
      <c r="H37" s="27"/>
      <c r="I37" s="27"/>
      <c r="J37" s="27"/>
      <c r="K37" s="27"/>
      <c r="L37" s="27"/>
      <c r="M37" s="27"/>
      <c r="N37" s="27"/>
      <c r="O37" s="27"/>
      <c r="P37" s="27"/>
      <c r="Q37" s="27"/>
      <c r="R37" s="27"/>
      <c r="S37" s="27"/>
    </row>
    <row r="38" spans="1:19" ht="43.5" customHeight="1" x14ac:dyDescent="0.3">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3">
      <c r="A39" s="254"/>
      <c r="B39" s="255"/>
      <c r="C39" s="256"/>
      <c r="D39" s="27"/>
      <c r="E39" s="27"/>
      <c r="F39" s="27"/>
      <c r="G39" s="27"/>
      <c r="H39" s="27"/>
      <c r="I39" s="27"/>
      <c r="J39" s="27"/>
      <c r="K39" s="27"/>
      <c r="L39" s="27"/>
      <c r="M39" s="27"/>
      <c r="N39" s="27"/>
      <c r="O39" s="27"/>
      <c r="P39" s="27"/>
      <c r="Q39" s="27"/>
      <c r="R39" s="27"/>
      <c r="S39" s="27"/>
    </row>
    <row r="40" spans="1:19" ht="62.4" x14ac:dyDescent="0.3">
      <c r="A40" s="28" t="s">
        <v>430</v>
      </c>
      <c r="B40" s="43" t="s">
        <v>482</v>
      </c>
      <c r="C40" s="246">
        <f>+C48</f>
        <v>70.441999999999993</v>
      </c>
      <c r="D40" s="27"/>
      <c r="E40" s="27"/>
      <c r="F40" s="27"/>
      <c r="G40" s="27"/>
      <c r="H40" s="27"/>
      <c r="I40" s="27"/>
      <c r="J40" s="27"/>
      <c r="K40" s="27"/>
      <c r="L40" s="27"/>
      <c r="M40" s="27"/>
      <c r="N40" s="27"/>
      <c r="O40" s="27"/>
      <c r="P40" s="27"/>
      <c r="Q40" s="27"/>
      <c r="R40" s="27"/>
      <c r="S40" s="27"/>
    </row>
    <row r="41" spans="1:19" ht="105.75" customHeight="1" x14ac:dyDescent="0.3">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3">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3">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3">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3">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3">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3">
      <c r="A47" s="254"/>
      <c r="B47" s="255"/>
      <c r="C47" s="256"/>
      <c r="D47" s="27"/>
      <c r="E47" s="27"/>
      <c r="F47" s="27"/>
      <c r="G47" s="27"/>
      <c r="H47" s="27"/>
      <c r="I47" s="27"/>
      <c r="J47" s="27"/>
      <c r="K47" s="27"/>
      <c r="L47" s="27"/>
      <c r="M47" s="27"/>
      <c r="N47" s="27"/>
      <c r="O47" s="27"/>
      <c r="P47" s="27"/>
      <c r="Q47" s="27"/>
      <c r="R47" s="27"/>
      <c r="S47" s="27"/>
    </row>
    <row r="48" spans="1:19" ht="75.75" customHeight="1" x14ac:dyDescent="0.3">
      <c r="A48" s="28" t="s">
        <v>466</v>
      </c>
      <c r="B48" s="43" t="s">
        <v>480</v>
      </c>
      <c r="C48" s="221">
        <f>+'6.2. Паспорт фин осв ввод'!D24</f>
        <v>70.441999999999993</v>
      </c>
      <c r="D48" s="27"/>
      <c r="E48" s="27"/>
      <c r="F48" s="27"/>
      <c r="G48" s="27"/>
      <c r="H48" s="27"/>
      <c r="I48" s="27"/>
      <c r="J48" s="27"/>
      <c r="K48" s="27"/>
      <c r="L48" s="27"/>
      <c r="M48" s="27"/>
      <c r="N48" s="27"/>
      <c r="O48" s="27"/>
      <c r="P48" s="27"/>
      <c r="Q48" s="27"/>
      <c r="R48" s="27"/>
      <c r="S48" s="27"/>
    </row>
    <row r="49" spans="1:19" ht="71.25" customHeight="1" x14ac:dyDescent="0.3">
      <c r="A49" s="28" t="s">
        <v>434</v>
      </c>
      <c r="B49" s="43" t="s">
        <v>481</v>
      </c>
      <c r="C49" s="221">
        <f>+'6.2. Паспорт фин осв ввод'!D30</f>
        <v>58.701000000000001</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6" x14ac:dyDescent="0.25">
      <c r="A5" s="17"/>
    </row>
    <row r="6" spans="1:28" s="12" customFormat="1" ht="17.399999999999999" x14ac:dyDescent="0.25">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7.399999999999999" x14ac:dyDescent="0.25">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7.399999999999999" x14ac:dyDescent="0.25">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7.399999999999999" x14ac:dyDescent="0.25">
      <c r="A11" s="265" t="str">
        <f>'1. паспорт местоположение'!A12:C12</f>
        <v>M_TP1900.PR.0057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7.399999999999999" x14ac:dyDescent="0.25">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6" x14ac:dyDescent="0.25">
      <c r="A14" s="265" t="str">
        <f>'1. паспорт местоположение'!A15:C15</f>
        <v>Реконструкция телемеханики c выполнением ЭМБ на ПС 110/10 кВ Верхнеказымская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59" t="s">
        <v>443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64" t="s">
        <v>6</v>
      </c>
      <c r="B19" s="264" t="s">
        <v>101</v>
      </c>
      <c r="C19" s="266" t="s">
        <v>339</v>
      </c>
      <c r="D19" s="264" t="s">
        <v>338</v>
      </c>
      <c r="E19" s="264" t="s">
        <v>100</v>
      </c>
      <c r="F19" s="264" t="s">
        <v>99</v>
      </c>
      <c r="G19" s="264" t="s">
        <v>334</v>
      </c>
      <c r="H19" s="264" t="s">
        <v>98</v>
      </c>
      <c r="I19" s="264" t="s">
        <v>97</v>
      </c>
      <c r="J19" s="264" t="s">
        <v>96</v>
      </c>
      <c r="K19" s="264" t="s">
        <v>95</v>
      </c>
      <c r="L19" s="264" t="s">
        <v>94</v>
      </c>
      <c r="M19" s="264" t="s">
        <v>93</v>
      </c>
      <c r="N19" s="264" t="s">
        <v>92</v>
      </c>
      <c r="O19" s="264" t="s">
        <v>91</v>
      </c>
      <c r="P19" s="264" t="s">
        <v>90</v>
      </c>
      <c r="Q19" s="264" t="s">
        <v>337</v>
      </c>
      <c r="R19" s="264"/>
      <c r="S19" s="268" t="s">
        <v>437</v>
      </c>
      <c r="T19" s="4"/>
      <c r="U19" s="4"/>
      <c r="V19" s="4"/>
      <c r="W19" s="4"/>
      <c r="X19" s="4"/>
      <c r="Y19" s="4"/>
    </row>
    <row r="20" spans="1:28" s="3" customFormat="1" ht="180.75" customHeight="1" x14ac:dyDescent="0.25">
      <c r="A20" s="264"/>
      <c r="B20" s="264"/>
      <c r="C20" s="267"/>
      <c r="D20" s="264"/>
      <c r="E20" s="264"/>
      <c r="F20" s="264"/>
      <c r="G20" s="264"/>
      <c r="H20" s="264"/>
      <c r="I20" s="264"/>
      <c r="J20" s="264"/>
      <c r="K20" s="264"/>
      <c r="L20" s="264"/>
      <c r="M20" s="264"/>
      <c r="N20" s="264"/>
      <c r="O20" s="264"/>
      <c r="P20" s="264"/>
      <c r="Q20" s="45" t="s">
        <v>335</v>
      </c>
      <c r="R20" s="46" t="s">
        <v>336</v>
      </c>
      <c r="S20" s="268"/>
      <c r="T20" s="32"/>
      <c r="U20" s="32"/>
      <c r="V20" s="32"/>
      <c r="W20" s="32"/>
      <c r="X20" s="32"/>
      <c r="Y20" s="32"/>
      <c r="Z20" s="31"/>
      <c r="AA20" s="31"/>
      <c r="AB20" s="31"/>
    </row>
    <row r="21" spans="1:28" s="3" customFormat="1" ht="18" x14ac:dyDescent="0.25">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3">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7" t="str">
        <f>'2. паспорт  ТП'!A4:S4</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5">
      <c r="A7" s="17"/>
      <c r="H7" s="16"/>
    </row>
    <row r="8" spans="1:20" s="12" customFormat="1" ht="17.399999999999999" x14ac:dyDescent="0.25">
      <c r="A8" s="261" t="s">
        <v>10</v>
      </c>
      <c r="B8" s="261"/>
      <c r="C8" s="261"/>
      <c r="D8" s="261"/>
      <c r="E8" s="261"/>
      <c r="F8" s="261"/>
      <c r="G8" s="261"/>
      <c r="H8" s="261"/>
      <c r="I8" s="261"/>
      <c r="J8" s="261"/>
      <c r="K8" s="261"/>
      <c r="L8" s="261"/>
      <c r="M8" s="261"/>
      <c r="N8" s="261"/>
      <c r="O8" s="261"/>
      <c r="P8" s="261"/>
      <c r="Q8" s="261"/>
      <c r="R8" s="261"/>
      <c r="S8" s="261"/>
      <c r="T8" s="261"/>
    </row>
    <row r="9" spans="1:20" s="12" customFormat="1" ht="17.399999999999999" x14ac:dyDescent="0.25">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7.399999999999999" x14ac:dyDescent="0.25">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5">
      <c r="A13" s="265" t="str">
        <f>'1. паспорт местоположение'!A12:C12</f>
        <v>M_TP1900.PR.0057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5">
      <c r="A16" s="265" t="str">
        <f>'1. паспорт местоположение'!A15:C15</f>
        <v>Реконструкция телемеханики c выполнением ЭМБ на ПС 110/10 кВ Верхнеказымская (замена системы телемеханики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60" t="s">
        <v>448</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0" t="s">
        <v>6</v>
      </c>
      <c r="B21" s="273" t="s">
        <v>225</v>
      </c>
      <c r="C21" s="274"/>
      <c r="D21" s="277" t="s">
        <v>123</v>
      </c>
      <c r="E21" s="273" t="s">
        <v>477</v>
      </c>
      <c r="F21" s="274"/>
      <c r="G21" s="273" t="s">
        <v>245</v>
      </c>
      <c r="H21" s="274"/>
      <c r="I21" s="273" t="s">
        <v>122</v>
      </c>
      <c r="J21" s="274"/>
      <c r="K21" s="277" t="s">
        <v>121</v>
      </c>
      <c r="L21" s="273" t="s">
        <v>120</v>
      </c>
      <c r="M21" s="274"/>
      <c r="N21" s="273" t="s">
        <v>473</v>
      </c>
      <c r="O21" s="274"/>
      <c r="P21" s="277" t="s">
        <v>119</v>
      </c>
      <c r="Q21" s="283" t="s">
        <v>118</v>
      </c>
      <c r="R21" s="284"/>
      <c r="S21" s="283" t="s">
        <v>117</v>
      </c>
      <c r="T21" s="285"/>
    </row>
    <row r="22" spans="1:113" ht="204.75" customHeight="1" x14ac:dyDescent="0.3">
      <c r="A22" s="281"/>
      <c r="B22" s="275"/>
      <c r="C22" s="276"/>
      <c r="D22" s="279"/>
      <c r="E22" s="275"/>
      <c r="F22" s="276"/>
      <c r="G22" s="275"/>
      <c r="H22" s="276"/>
      <c r="I22" s="275"/>
      <c r="J22" s="276"/>
      <c r="K22" s="278"/>
      <c r="L22" s="275"/>
      <c r="M22" s="276"/>
      <c r="N22" s="275"/>
      <c r="O22" s="276"/>
      <c r="P22" s="278"/>
      <c r="Q22" s="108" t="s">
        <v>116</v>
      </c>
      <c r="R22" s="108" t="s">
        <v>447</v>
      </c>
      <c r="S22" s="108" t="s">
        <v>115</v>
      </c>
      <c r="T22" s="108" t="s">
        <v>114</v>
      </c>
    </row>
    <row r="23" spans="1:113" ht="51.75" customHeight="1" x14ac:dyDescent="0.3">
      <c r="A23" s="282"/>
      <c r="B23" s="204" t="s">
        <v>112</v>
      </c>
      <c r="C23" s="204" t="s">
        <v>113</v>
      </c>
      <c r="D23" s="278"/>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72" t="s">
        <v>483</v>
      </c>
      <c r="C28" s="272"/>
      <c r="D28" s="272"/>
      <c r="E28" s="272"/>
      <c r="F28" s="272"/>
      <c r="G28" s="272"/>
      <c r="H28" s="272"/>
      <c r="I28" s="272"/>
      <c r="J28" s="272"/>
      <c r="K28" s="272"/>
      <c r="L28" s="272"/>
      <c r="M28" s="272"/>
      <c r="N28" s="272"/>
      <c r="O28" s="272"/>
      <c r="P28" s="272"/>
      <c r="Q28" s="272"/>
      <c r="R28" s="272"/>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7" t="str">
        <f>'3.1. паспорт Техсостояние ПС'!A6:T6</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5">
      <c r="A6" s="207"/>
      <c r="B6" s="207"/>
      <c r="C6" s="207"/>
      <c r="D6" s="207"/>
      <c r="E6" s="207"/>
      <c r="F6" s="207"/>
      <c r="G6" s="207"/>
      <c r="H6" s="207"/>
      <c r="I6" s="207"/>
      <c r="J6" s="207"/>
      <c r="K6" s="207"/>
      <c r="L6" s="207"/>
      <c r="M6" s="207"/>
      <c r="N6" s="207"/>
      <c r="O6" s="207"/>
      <c r="P6" s="207"/>
      <c r="Q6" s="207"/>
      <c r="R6" s="207"/>
      <c r="S6" s="207"/>
      <c r="T6" s="207"/>
    </row>
    <row r="7" spans="1:27" s="12" customFormat="1" ht="17.399999999999999" x14ac:dyDescent="0.25">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5">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5" t="str">
        <f>'1. паспорт местоположение'!A12</f>
        <v>M_TP1900.PR.0057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5">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5" t="str">
        <f>'1. паспорт местоположение'!A15</f>
        <v>Реконструкция телемеханики c выполнением ЭМБ на ПС 110/10 кВ Верхнеказымская (замена системы телемеханики 1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5">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3">
      <c r="A19" s="260" t="s">
        <v>450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3"/>
    <row r="21" spans="1:27" ht="15.75" customHeight="1" x14ac:dyDescent="0.3">
      <c r="A21" s="287" t="s">
        <v>6</v>
      </c>
      <c r="B21" s="290" t="s">
        <v>457</v>
      </c>
      <c r="C21" s="291"/>
      <c r="D21" s="290" t="s">
        <v>459</v>
      </c>
      <c r="E21" s="291"/>
      <c r="F21" s="283" t="s">
        <v>95</v>
      </c>
      <c r="G21" s="285"/>
      <c r="H21" s="285"/>
      <c r="I21" s="284"/>
      <c r="J21" s="287" t="s">
        <v>460</v>
      </c>
      <c r="K21" s="290" t="s">
        <v>461</v>
      </c>
      <c r="L21" s="291"/>
      <c r="M21" s="290" t="s">
        <v>462</v>
      </c>
      <c r="N21" s="291"/>
      <c r="O21" s="290" t="s">
        <v>449</v>
      </c>
      <c r="P21" s="291"/>
      <c r="Q21" s="290" t="s">
        <v>128</v>
      </c>
      <c r="R21" s="291"/>
      <c r="S21" s="287" t="s">
        <v>127</v>
      </c>
      <c r="T21" s="287" t="s">
        <v>463</v>
      </c>
      <c r="U21" s="287" t="s">
        <v>458</v>
      </c>
      <c r="V21" s="290" t="s">
        <v>126</v>
      </c>
      <c r="W21" s="291"/>
      <c r="X21" s="283" t="s">
        <v>118</v>
      </c>
      <c r="Y21" s="285"/>
      <c r="Z21" s="283" t="s">
        <v>117</v>
      </c>
      <c r="AA21" s="285"/>
    </row>
    <row r="22" spans="1:27" ht="216" customHeight="1" x14ac:dyDescent="0.3">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108" t="s">
        <v>116</v>
      </c>
      <c r="Y22" s="108" t="s">
        <v>447</v>
      </c>
      <c r="Z22" s="108" t="s">
        <v>115</v>
      </c>
      <c r="AA22" s="108" t="s">
        <v>114</v>
      </c>
    </row>
    <row r="23" spans="1:27" ht="60" customHeight="1" x14ac:dyDescent="0.3">
      <c r="A23" s="289"/>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3">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3">
      <c r="X26" s="110"/>
      <c r="Y26" s="111"/>
      <c r="Z26" s="56"/>
      <c r="AA26" s="56"/>
    </row>
    <row r="27" spans="1:27" s="61" customFormat="1" ht="13.2" x14ac:dyDescent="0.25">
      <c r="A27" s="62"/>
      <c r="B27" s="62"/>
      <c r="C27" s="62"/>
      <c r="E27" s="62"/>
      <c r="X27" s="112"/>
      <c r="Y27" s="112"/>
      <c r="Z27" s="112"/>
      <c r="AA27" s="112"/>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7" t="str">
        <f>'3.2 паспорт Техсостояние ЛЭП'!A5:AA5</f>
        <v>Год раскрытия информации: 2022 год</v>
      </c>
      <c r="B5" s="257"/>
      <c r="C5" s="257"/>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 x14ac:dyDescent="0.35">
      <c r="A6" s="17"/>
      <c r="E6" s="16"/>
      <c r="F6" s="16"/>
      <c r="G6" s="15"/>
    </row>
    <row r="7" spans="1:29" s="12" customFormat="1" ht="17.399999999999999" x14ac:dyDescent="0.25">
      <c r="A7" s="261" t="s">
        <v>10</v>
      </c>
      <c r="B7" s="261"/>
      <c r="C7" s="261"/>
      <c r="D7" s="13"/>
      <c r="E7" s="13"/>
      <c r="F7" s="13"/>
      <c r="G7" s="13"/>
      <c r="H7" s="13"/>
      <c r="I7" s="13"/>
      <c r="J7" s="13"/>
      <c r="K7" s="13"/>
      <c r="L7" s="13"/>
      <c r="M7" s="13"/>
      <c r="N7" s="13"/>
      <c r="O7" s="13"/>
      <c r="P7" s="13"/>
      <c r="Q7" s="13"/>
      <c r="R7" s="13"/>
      <c r="S7" s="13"/>
      <c r="T7" s="13"/>
      <c r="U7" s="13"/>
    </row>
    <row r="8" spans="1:29" s="12" customFormat="1" ht="17.399999999999999" x14ac:dyDescent="0.25">
      <c r="A8" s="261"/>
      <c r="B8" s="261"/>
      <c r="C8" s="261"/>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1"/>
      <c r="B11" s="261"/>
      <c r="C11" s="261"/>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5" t="str">
        <f>'1. паспорт местоположение'!A12:C12</f>
        <v>M_TP1900.PR.0057</v>
      </c>
      <c r="B12" s="265"/>
      <c r="C12" s="26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94" t="str">
        <f>'1. паспорт местоположение'!A15:C15</f>
        <v>Реконструкция телемеханики c выполнением ЭМБ на ПС 110/10 кВ Верхнеказымская (замена системы телемеханики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5">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59" t="s">
        <v>442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5">
      <c r="A22" s="28" t="s">
        <v>66</v>
      </c>
      <c r="B22" s="30" t="s">
        <v>455</v>
      </c>
      <c r="C22" s="240" t="s">
        <v>535</v>
      </c>
      <c r="D22" s="33"/>
      <c r="E22" s="33"/>
      <c r="F22" s="32"/>
      <c r="G22" s="32"/>
      <c r="H22" s="32"/>
      <c r="I22" s="32"/>
      <c r="J22" s="32"/>
      <c r="K22" s="32"/>
      <c r="L22" s="32"/>
      <c r="M22" s="32"/>
      <c r="N22" s="32"/>
      <c r="O22" s="32"/>
      <c r="P22" s="32"/>
      <c r="Q22" s="31"/>
      <c r="R22" s="31"/>
      <c r="S22" s="31"/>
      <c r="T22" s="31"/>
      <c r="U22" s="31"/>
    </row>
    <row r="23" spans="1:21" ht="226.5" customHeight="1" x14ac:dyDescent="0.3">
      <c r="A23" s="28" t="s">
        <v>64</v>
      </c>
      <c r="B23" s="30" t="s">
        <v>61</v>
      </c>
      <c r="C23" s="240" t="s">
        <v>536</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40" t="s">
        <v>528</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76.5" customHeight="1" x14ac:dyDescent="0.3">
      <c r="A27" s="28" t="s">
        <v>59</v>
      </c>
      <c r="B27" s="30" t="s">
        <v>456</v>
      </c>
      <c r="C27" s="239" t="s">
        <v>537</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523</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7" t="str">
        <f>'3.3 паспорт описание'!A5:C5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9"/>
      <c r="AB6" s="199"/>
    </row>
    <row r="7" spans="1:28" ht="17.399999999999999" x14ac:dyDescent="0.3">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9"/>
      <c r="AB7" s="199"/>
    </row>
    <row r="8" spans="1:28" ht="15.6"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0"/>
      <c r="AB8" s="200"/>
    </row>
    <row r="9" spans="1:28" ht="15.6" x14ac:dyDescent="0.3">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1"/>
      <c r="AB9" s="201"/>
    </row>
    <row r="10" spans="1:28" ht="17.399999999999999" x14ac:dyDescent="0.3">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9"/>
      <c r="AB10" s="199"/>
    </row>
    <row r="11" spans="1:28" ht="15.6" x14ac:dyDescent="0.3">
      <c r="A11" s="265" t="str">
        <f>'1. паспорт местоположение'!A12:C12</f>
        <v>M_TP1900.PR.0057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0"/>
      <c r="AB11" s="200"/>
    </row>
    <row r="12" spans="1:28" ht="15.6" x14ac:dyDescent="0.3">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1"/>
      <c r="AB12" s="201"/>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6" x14ac:dyDescent="0.3">
      <c r="A14" s="265" t="str">
        <f>'1. паспорт местоположение'!A15:C15</f>
        <v>Реконструкция телемеханики c выполнением ЭМБ на ПС 110/10 кВ Верхнеказымская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00"/>
      <c r="AB14" s="200"/>
    </row>
    <row r="15" spans="1:28" ht="15.6"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1"/>
      <c r="AB15" s="201"/>
    </row>
    <row r="16" spans="1:28" x14ac:dyDescent="0.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9"/>
      <c r="AB16" s="209"/>
    </row>
    <row r="17" spans="1:28" x14ac:dyDescent="0.3">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9"/>
      <c r="AB17" s="209"/>
    </row>
    <row r="18" spans="1:28" x14ac:dyDescent="0.3">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9"/>
      <c r="AB18" s="209"/>
    </row>
    <row r="19" spans="1:28" x14ac:dyDescent="0.3">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9"/>
      <c r="AB19" s="209"/>
    </row>
    <row r="20" spans="1:28" x14ac:dyDescent="0.3">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10"/>
      <c r="AB20" s="210"/>
    </row>
    <row r="21" spans="1:28" x14ac:dyDescent="0.3">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10"/>
      <c r="AB21" s="210"/>
    </row>
    <row r="22" spans="1:28" x14ac:dyDescent="0.3">
      <c r="A22" s="296" t="s">
        <v>474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11"/>
      <c r="AB22" s="211"/>
    </row>
    <row r="23" spans="1:28" ht="32.25" customHeight="1" x14ac:dyDescent="0.3">
      <c r="A23" s="298" t="s">
        <v>330</v>
      </c>
      <c r="B23" s="299"/>
      <c r="C23" s="299"/>
      <c r="D23" s="299"/>
      <c r="E23" s="299"/>
      <c r="F23" s="299"/>
      <c r="G23" s="299"/>
      <c r="H23" s="299"/>
      <c r="I23" s="299"/>
      <c r="J23" s="299"/>
      <c r="K23" s="299"/>
      <c r="L23" s="300"/>
      <c r="M23" s="297" t="s">
        <v>331</v>
      </c>
      <c r="N23" s="297"/>
      <c r="O23" s="297"/>
      <c r="P23" s="297"/>
      <c r="Q23" s="297"/>
      <c r="R23" s="297"/>
      <c r="S23" s="297"/>
      <c r="T23" s="297"/>
      <c r="U23" s="297"/>
      <c r="V23" s="297"/>
      <c r="W23" s="297"/>
      <c r="X23" s="297"/>
      <c r="Y23" s="297"/>
      <c r="Z23" s="297"/>
    </row>
    <row r="24" spans="1:28" ht="151.5" customHeight="1" x14ac:dyDescent="0.3">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3">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3">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3">
      <c r="A30"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7" t="str">
        <f>'3.4. Паспорт надежность'!A4:Z4</f>
        <v>Год раскрытия информации: 2022 год</v>
      </c>
      <c r="B5" s="257"/>
      <c r="C5" s="257"/>
      <c r="D5" s="257"/>
      <c r="E5" s="257"/>
      <c r="F5" s="257"/>
      <c r="G5" s="257"/>
      <c r="H5" s="257"/>
      <c r="I5" s="257"/>
      <c r="J5" s="257"/>
      <c r="K5" s="257"/>
      <c r="L5" s="257"/>
      <c r="M5" s="257"/>
      <c r="N5" s="257"/>
      <c r="O5" s="257"/>
      <c r="P5" s="208"/>
      <c r="Q5" s="208"/>
      <c r="R5" s="208"/>
      <c r="S5" s="208"/>
      <c r="T5" s="208"/>
      <c r="U5" s="208"/>
      <c r="V5" s="208"/>
      <c r="W5" s="208"/>
      <c r="X5" s="208"/>
      <c r="Y5" s="208"/>
      <c r="Z5" s="208"/>
      <c r="AA5" s="208"/>
      <c r="AB5" s="208"/>
    </row>
    <row r="6" spans="1:28" s="12" customFormat="1" ht="18" x14ac:dyDescent="0.35">
      <c r="A6" s="17"/>
      <c r="B6" s="17"/>
      <c r="L6" s="15"/>
    </row>
    <row r="7" spans="1:28" s="12" customFormat="1" ht="17.399999999999999" x14ac:dyDescent="0.25">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7.399999999999999" x14ac:dyDescent="0.25">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7.399999999999999" x14ac:dyDescent="0.25">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7.399999999999999" x14ac:dyDescent="0.25">
      <c r="A12" s="265" t="str">
        <f>'1. паспорт местоположение'!A12:C12</f>
        <v>M_TP1900.PR.0057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6" x14ac:dyDescent="0.25">
      <c r="A15" s="265" t="str">
        <f>'1. паспорт местоположение'!A15:C15</f>
        <v>Реконструкция телемеханики c выполнением ЭМБ на ПС 110/10 кВ Верхнеказымская (замена системы телемеханики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5">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2" t="s">
        <v>451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5">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5">
      <c r="A20" s="264"/>
      <c r="B20" s="264"/>
      <c r="C20" s="264"/>
      <c r="D20" s="264"/>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23"/>
    <col min="4" max="4" width="18.5546875" style="123" customWidth="1"/>
    <col min="5" max="12" width="9.109375" style="123" hidden="1" customWidth="1"/>
    <col min="13" max="13" width="4.6640625" style="123" hidden="1" customWidth="1"/>
    <col min="14" max="17" width="9.109375" style="123" hidden="1" customWidth="1"/>
    <col min="18" max="18" width="4.6640625" style="123" hidden="1" customWidth="1"/>
    <col min="19" max="36" width="9.109375" style="123" hidden="1" customWidth="1"/>
    <col min="37" max="37" width="9.109375" style="123"/>
    <col min="38" max="38" width="7.6640625" style="123" customWidth="1"/>
    <col min="39" max="39" width="3.109375" style="123" customWidth="1"/>
    <col min="40" max="40" width="13.5546875" style="123" customWidth="1"/>
    <col min="41" max="41" width="16.5546875" style="123" customWidth="1"/>
    <col min="42" max="42" width="15.6640625" style="123" customWidth="1"/>
    <col min="43" max="43" width="9.5546875" style="123" customWidth="1"/>
    <col min="44" max="44" width="8.5546875" style="123" customWidth="1"/>
    <col min="45" max="16384" width="9.109375" style="123"/>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520</v>
      </c>
    </row>
    <row r="4" spans="1:44" s="12" customFormat="1" ht="18" x14ac:dyDescent="0.35">
      <c r="A4" s="17"/>
      <c r="I4" s="16"/>
      <c r="J4" s="16"/>
      <c r="K4" s="15"/>
    </row>
    <row r="5" spans="1:44" s="12" customFormat="1" ht="18.75" customHeight="1" x14ac:dyDescent="0.25">
      <c r="A5" s="257" t="str">
        <f>'4. паспортбюджет'!A5:O5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 x14ac:dyDescent="0.35">
      <c r="A6" s="17"/>
      <c r="I6" s="16"/>
      <c r="J6" s="16"/>
      <c r="K6" s="15"/>
    </row>
    <row r="7" spans="1:44" s="12" customFormat="1" ht="17.399999999999999"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5" t="str">
        <f>'1. паспорт местоположение'!A12:C12</f>
        <v>M_TP1900.PR.0057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4" t="str">
        <f>'1. паспорт местоположение'!A15:C15</f>
        <v>Реконструкция телемеханики c выполнением ЭМБ на ПС 110/10 кВ Верхнеказымская (замена системы телемеханики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0" t="s">
        <v>452</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 x14ac:dyDescent="0.3">
      <c r="AO19" s="154"/>
      <c r="AP19" s="154"/>
      <c r="AQ19" s="154"/>
      <c r="AR19" s="42"/>
    </row>
    <row r="20" spans="1:45" ht="18" x14ac:dyDescent="0.35">
      <c r="AO20" s="154"/>
      <c r="AP20" s="154"/>
      <c r="AQ20" s="154"/>
      <c r="AR20" s="15"/>
    </row>
    <row r="21" spans="1:45" ht="20.25" customHeight="1" x14ac:dyDescent="0.35">
      <c r="AO21" s="154"/>
      <c r="AP21" s="154"/>
      <c r="AQ21" s="154"/>
      <c r="AR21" s="15"/>
    </row>
    <row r="22" spans="1:45" s="3" customFormat="1" ht="15" customHeight="1" x14ac:dyDescent="0.25">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6" x14ac:dyDescent="0.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5">
      <c r="A24" s="371" t="s">
        <v>320</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24"/>
      <c r="AN24" s="124"/>
      <c r="AO24" s="152"/>
      <c r="AP24" s="152"/>
      <c r="AQ24" s="152"/>
      <c r="AR24" s="152"/>
      <c r="AS24" s="130"/>
    </row>
    <row r="25" spans="1:45" ht="12.75" customHeight="1" x14ac:dyDescent="0.3">
      <c r="A25" s="351" t="s">
        <v>319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5"/>
      <c r="AN25" s="372" t="s">
        <v>318</v>
      </c>
      <c r="AO25" s="372"/>
      <c r="AP25" s="372"/>
      <c r="AQ25" s="370"/>
      <c r="AR25" s="370"/>
      <c r="AS25" s="130"/>
    </row>
    <row r="26" spans="1:45" ht="17.25" customHeight="1" x14ac:dyDescent="0.3">
      <c r="A26" s="317" t="s">
        <v>317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5"/>
      <c r="AN26" s="361" t="s">
        <v>316</v>
      </c>
      <c r="AO26" s="362"/>
      <c r="AP26" s="363"/>
      <c r="AQ26" s="353"/>
      <c r="AR26" s="354"/>
      <c r="AS26" s="130"/>
    </row>
    <row r="27" spans="1:45" ht="17.25" customHeight="1" x14ac:dyDescent="0.3">
      <c r="A27" s="317" t="s">
        <v>315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5"/>
      <c r="AN27" s="361" t="s">
        <v>314</v>
      </c>
      <c r="AO27" s="362"/>
      <c r="AP27" s="363"/>
      <c r="AQ27" s="353"/>
      <c r="AR27" s="354"/>
      <c r="AS27" s="130"/>
    </row>
    <row r="28" spans="1:45" ht="27.75" customHeight="1" thickBot="1" x14ac:dyDescent="0.35">
      <c r="A28" s="364" t="s">
        <v>313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5"/>
      <c r="AN28" s="367" t="s">
        <v>312</v>
      </c>
      <c r="AO28" s="368"/>
      <c r="AP28" s="369"/>
      <c r="AQ28" s="353"/>
      <c r="AR28" s="354"/>
      <c r="AS28" s="130"/>
    </row>
    <row r="29" spans="1:45" ht="17.25" customHeight="1" x14ac:dyDescent="0.3">
      <c r="A29" s="355" t="s">
        <v>311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5"/>
      <c r="AN29" s="358"/>
      <c r="AO29" s="359"/>
      <c r="AP29" s="359"/>
      <c r="AQ29" s="353"/>
      <c r="AR29" s="360"/>
      <c r="AS29" s="130"/>
    </row>
    <row r="30" spans="1:45" ht="17.25" customHeight="1" x14ac:dyDescent="0.3">
      <c r="A30" s="317" t="s">
        <v>310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5"/>
      <c r="AS30" s="130"/>
    </row>
    <row r="31" spans="1:45" ht="17.25" customHeight="1" x14ac:dyDescent="0.3">
      <c r="A31" s="317" t="s">
        <v>309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5"/>
      <c r="AN31" s="125"/>
      <c r="AO31" s="151"/>
      <c r="AP31" s="151"/>
      <c r="AQ31" s="151"/>
      <c r="AR31" s="151"/>
      <c r="AS31" s="130"/>
    </row>
    <row r="32" spans="1:45" ht="17.25" customHeight="1" x14ac:dyDescent="0.3">
      <c r="A32" s="317" t="s">
        <v>284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5"/>
      <c r="AN32" s="125"/>
      <c r="AO32" s="125"/>
      <c r="AP32" s="125"/>
      <c r="AQ32" s="125"/>
      <c r="AR32" s="125"/>
      <c r="AS32" s="130"/>
    </row>
    <row r="33" spans="1:45" ht="17.25" customHeight="1" x14ac:dyDescent="0.3">
      <c r="A33" s="317" t="s">
        <v>308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5"/>
      <c r="AN33" s="125"/>
      <c r="AO33" s="125"/>
      <c r="AP33" s="125"/>
      <c r="AQ33" s="125"/>
      <c r="AR33" s="125"/>
      <c r="AS33" s="130"/>
    </row>
    <row r="34" spans="1:45" ht="17.25" customHeight="1" x14ac:dyDescent="0.3">
      <c r="A34" s="317" t="s">
        <v>307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5"/>
      <c r="AN34" s="125"/>
      <c r="AO34" s="125"/>
      <c r="AP34" s="125"/>
      <c r="AQ34" s="125"/>
      <c r="AR34" s="125"/>
      <c r="AS34" s="130"/>
    </row>
    <row r="35" spans="1:45" ht="17.25" customHeight="1" x14ac:dyDescent="0.3">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5"/>
      <c r="AN35" s="125"/>
      <c r="AO35" s="125"/>
      <c r="AP35" s="125"/>
      <c r="AQ35" s="125"/>
      <c r="AR35" s="125"/>
      <c r="AS35" s="130"/>
    </row>
    <row r="36" spans="1:45" ht="17.25" customHeight="1" thickBot="1" x14ac:dyDescent="0.35">
      <c r="A36" s="335" t="s">
        <v>272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5"/>
      <c r="AN36" s="125"/>
      <c r="AO36" s="125"/>
      <c r="AP36" s="125"/>
      <c r="AQ36" s="125"/>
      <c r="AR36" s="125"/>
      <c r="AS36" s="130"/>
    </row>
    <row r="37" spans="1:45" ht="17.25" customHeigh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5"/>
      <c r="AN37" s="125"/>
      <c r="AO37" s="125"/>
      <c r="AP37" s="125"/>
      <c r="AQ37" s="125"/>
      <c r="AR37" s="125"/>
      <c r="AS37" s="130"/>
    </row>
    <row r="38" spans="1:45" ht="17.25" customHeight="1" x14ac:dyDescent="0.3">
      <c r="A38" s="317" t="s">
        <v>306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5"/>
      <c r="AN38" s="125"/>
      <c r="AO38" s="125"/>
      <c r="AP38" s="125"/>
      <c r="AQ38" s="125"/>
      <c r="AR38" s="125"/>
      <c r="AS38" s="130"/>
    </row>
    <row r="39" spans="1:45" ht="17.25" customHeight="1" thickBot="1" x14ac:dyDescent="0.35">
      <c r="A39" s="335" t="s">
        <v>305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5"/>
      <c r="AN39" s="125"/>
      <c r="AO39" s="125"/>
      <c r="AP39" s="125"/>
      <c r="AQ39" s="125"/>
      <c r="AR39" s="125"/>
      <c r="AS39" s="130"/>
    </row>
    <row r="40" spans="1:45" ht="17.25" customHeight="1" x14ac:dyDescent="0.3">
      <c r="A40" s="351" t="s">
        <v>304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5"/>
      <c r="AN40" s="125"/>
      <c r="AO40" s="125"/>
      <c r="AP40" s="125"/>
      <c r="AQ40" s="125"/>
      <c r="AR40" s="125"/>
      <c r="AS40" s="130"/>
    </row>
    <row r="41" spans="1:45" ht="17.25" customHeight="1" x14ac:dyDescent="0.3">
      <c r="A41" s="317" t="s">
        <v>303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5"/>
      <c r="AN41" s="125"/>
      <c r="AO41" s="125"/>
      <c r="AP41" s="125"/>
      <c r="AQ41" s="125"/>
      <c r="AR41" s="125"/>
      <c r="AS41" s="130"/>
    </row>
    <row r="42" spans="1:45" ht="17.25" customHeight="1" x14ac:dyDescent="0.3">
      <c r="A42" s="317" t="s">
        <v>302</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5"/>
      <c r="AN42" s="125"/>
      <c r="AO42" s="125"/>
      <c r="AP42" s="125"/>
      <c r="AQ42" s="125"/>
      <c r="AR42" s="125"/>
      <c r="AS42" s="130"/>
    </row>
    <row r="43" spans="1:45" ht="17.25" customHeight="1" x14ac:dyDescent="0.3">
      <c r="A43" s="317" t="s">
        <v>301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5"/>
      <c r="AN43" s="125"/>
      <c r="AO43" s="125"/>
      <c r="AP43" s="125"/>
      <c r="AQ43" s="125"/>
      <c r="AR43" s="125"/>
      <c r="AS43" s="130"/>
    </row>
    <row r="44" spans="1:45" ht="17.25" customHeight="1" x14ac:dyDescent="0.3">
      <c r="A44" s="317" t="s">
        <v>300</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5"/>
      <c r="AN44" s="125"/>
      <c r="AO44" s="125"/>
      <c r="AP44" s="125"/>
      <c r="AQ44" s="125"/>
      <c r="AR44" s="125"/>
      <c r="AS44" s="130"/>
    </row>
    <row r="45" spans="1:45" ht="17.25" customHeight="1" x14ac:dyDescent="0.3">
      <c r="A45" s="317" t="s">
        <v>299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5"/>
      <c r="AN45" s="125"/>
      <c r="AO45" s="125"/>
      <c r="AP45" s="125"/>
      <c r="AQ45" s="125"/>
      <c r="AR45" s="125"/>
      <c r="AS45" s="130"/>
    </row>
    <row r="46" spans="1:45" ht="17.25" customHeight="1" thickBot="1" x14ac:dyDescent="0.35">
      <c r="A46" s="344" t="s">
        <v>298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5"/>
      <c r="AN46" s="125"/>
      <c r="AO46" s="125"/>
      <c r="AP46" s="125"/>
      <c r="AQ46" s="125"/>
      <c r="AR46" s="125"/>
      <c r="AS46" s="130"/>
    </row>
    <row r="47" spans="1:45" ht="24" customHeight="1" x14ac:dyDescent="0.3">
      <c r="A47" s="347" t="s">
        <v>297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278</v>
      </c>
      <c r="AN47" s="334"/>
      <c r="AO47" s="138" t="s">
        <v>277</v>
      </c>
      <c r="AP47" s="138" t="s">
        <v>276</v>
      </c>
      <c r="AQ47" s="130"/>
    </row>
    <row r="48" spans="1:45" ht="12" customHeight="1" x14ac:dyDescent="0.3">
      <c r="A48" s="317" t="s">
        <v>296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2"/>
      <c r="AP48" s="142"/>
      <c r="AQ48" s="130"/>
    </row>
    <row r="49" spans="1:43" ht="12" customHeight="1" x14ac:dyDescent="0.3">
      <c r="A49" s="317" t="s">
        <v>295</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2"/>
      <c r="AP49" s="142"/>
      <c r="AQ49" s="130"/>
    </row>
    <row r="50" spans="1:43" ht="12" customHeight="1" thickBot="1" x14ac:dyDescent="0.35">
      <c r="A50" s="335" t="s">
        <v>294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5"/>
      <c r="AP50" s="145"/>
      <c r="AQ50" s="130"/>
    </row>
    <row r="51" spans="1:43" ht="6.75" customHeight="1" thickBot="1" x14ac:dyDescent="0.3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3">
      <c r="A52" s="332" t="s">
        <v>293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278</v>
      </c>
      <c r="AN52" s="334"/>
      <c r="AO52" s="138" t="s">
        <v>277</v>
      </c>
      <c r="AP52" s="138" t="s">
        <v>276</v>
      </c>
      <c r="AQ52" s="130"/>
    </row>
    <row r="53" spans="1:43" ht="11.25" customHeight="1" x14ac:dyDescent="0.3">
      <c r="A53" s="341" t="s">
        <v>292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6"/>
      <c r="AP53" s="146"/>
      <c r="AQ53" s="130"/>
    </row>
    <row r="54" spans="1:43" ht="12" customHeight="1" x14ac:dyDescent="0.3">
      <c r="A54" s="317" t="s">
        <v>291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2"/>
      <c r="AP54" s="142"/>
      <c r="AQ54" s="130"/>
    </row>
    <row r="55" spans="1:43" ht="12" customHeight="1" x14ac:dyDescent="0.3">
      <c r="A55" s="317" t="s">
        <v>290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2"/>
      <c r="AP55" s="142"/>
      <c r="AQ55" s="130"/>
    </row>
    <row r="56" spans="1:43" ht="12" customHeight="1" thickBot="1" x14ac:dyDescent="0.35">
      <c r="A56" s="335" t="s">
        <v>289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5"/>
      <c r="AP56" s="145"/>
      <c r="AQ56" s="130"/>
    </row>
    <row r="57" spans="1:43" ht="6" customHeight="1" thickBot="1" x14ac:dyDescent="0.3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3">
      <c r="A58" s="332" t="s">
        <v>288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278</v>
      </c>
      <c r="AN58" s="334"/>
      <c r="AO58" s="138" t="s">
        <v>277</v>
      </c>
      <c r="AP58" s="138" t="s">
        <v>276</v>
      </c>
      <c r="AQ58" s="130"/>
    </row>
    <row r="59" spans="1:43" ht="12.75" customHeight="1" x14ac:dyDescent="0.3">
      <c r="A59" s="338" t="s">
        <v>287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4"/>
      <c r="AP59" s="144"/>
      <c r="AQ59" s="136"/>
    </row>
    <row r="60" spans="1:43" ht="12" customHeight="1" x14ac:dyDescent="0.3">
      <c r="A60" s="317" t="s">
        <v>286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2"/>
      <c r="AP60" s="142"/>
      <c r="AQ60" s="130"/>
    </row>
    <row r="61" spans="1:43" ht="12" customHeight="1" x14ac:dyDescent="0.3">
      <c r="A61" s="317" t="s">
        <v>285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2"/>
      <c r="AP61" s="142"/>
      <c r="AQ61" s="130"/>
    </row>
    <row r="62" spans="1:43" ht="12" customHeight="1" x14ac:dyDescent="0.3">
      <c r="A62" s="317" t="s">
        <v>284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2"/>
      <c r="AP62" s="142"/>
      <c r="AQ62" s="130"/>
    </row>
    <row r="63" spans="1:43" ht="9.75" customHeight="1" x14ac:dyDescent="0.3">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2"/>
      <c r="AP63" s="142"/>
      <c r="AQ63" s="130"/>
    </row>
    <row r="64" spans="1:43" ht="9.75" customHeigh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2"/>
      <c r="AP64" s="142"/>
      <c r="AQ64" s="130"/>
    </row>
    <row r="65" spans="1:43" ht="12" customHeight="1" x14ac:dyDescent="0.3">
      <c r="A65" s="317" t="s">
        <v>283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2"/>
      <c r="AP65" s="142"/>
      <c r="AQ65" s="130"/>
    </row>
    <row r="66" spans="1:43" ht="27.75" customHeight="1" x14ac:dyDescent="0.3">
      <c r="A66" s="321" t="s">
        <v>282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3"/>
      <c r="AP66" s="143"/>
      <c r="AQ66" s="136"/>
    </row>
    <row r="67" spans="1:43" ht="11.25" customHeight="1" x14ac:dyDescent="0.3">
      <c r="A67" s="317" t="s">
        <v>274</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2"/>
      <c r="AP67" s="142"/>
      <c r="AQ67" s="130"/>
    </row>
    <row r="68" spans="1:43" ht="25.5" customHeight="1" x14ac:dyDescent="0.3">
      <c r="A68" s="321" t="s">
        <v>275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3"/>
      <c r="AP68" s="143"/>
      <c r="AQ68" s="136"/>
    </row>
    <row r="69" spans="1:43" ht="12" customHeight="1" x14ac:dyDescent="0.3">
      <c r="A69" s="317" t="s">
        <v>273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2"/>
      <c r="AP69" s="142"/>
      <c r="AQ69" s="130"/>
    </row>
    <row r="70" spans="1:43" ht="12.75" customHeight="1" x14ac:dyDescent="0.3">
      <c r="A70" s="326" t="s">
        <v>281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3"/>
      <c r="AP70" s="143"/>
      <c r="AQ70" s="136"/>
    </row>
    <row r="71" spans="1:43" ht="12" customHeight="1" x14ac:dyDescent="0.3">
      <c r="A71" s="317" t="s">
        <v>272</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2"/>
      <c r="AP71" s="142"/>
      <c r="AQ71" s="130"/>
    </row>
    <row r="72" spans="1:43" ht="12.75" customHeight="1" thickBot="1" x14ac:dyDescent="0.35">
      <c r="A72" s="328" t="s">
        <v>280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41"/>
      <c r="AP72" s="141"/>
      <c r="AQ72" s="136"/>
    </row>
    <row r="73" spans="1:43" ht="7.5" customHeight="1" thickBot="1" x14ac:dyDescent="0.3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3">
      <c r="A74" s="332" t="s">
        <v>279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278</v>
      </c>
      <c r="AN74" s="334"/>
      <c r="AO74" s="138" t="s">
        <v>277</v>
      </c>
      <c r="AP74" s="138" t="s">
        <v>276</v>
      </c>
      <c r="AQ74" s="130"/>
    </row>
    <row r="75" spans="1:43" ht="25.5" customHeight="1" x14ac:dyDescent="0.3">
      <c r="A75" s="321" t="s">
        <v>275</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4"/>
      <c r="AP75" s="134"/>
      <c r="AQ75" s="136"/>
    </row>
    <row r="76" spans="1:43" ht="12" customHeight="1" x14ac:dyDescent="0.3">
      <c r="A76" s="317" t="s">
        <v>274</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7"/>
      <c r="AP76" s="137"/>
      <c r="AQ76" s="130"/>
    </row>
    <row r="77" spans="1:43" ht="12" customHeight="1" x14ac:dyDescent="0.3">
      <c r="A77" s="317" t="s">
        <v>273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7"/>
      <c r="AP77" s="137"/>
      <c r="AQ77" s="130"/>
    </row>
    <row r="78" spans="1:43" ht="12" customHeight="1" x14ac:dyDescent="0.3">
      <c r="A78" s="317" t="s">
        <v>272</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7"/>
      <c r="AP78" s="137"/>
      <c r="AQ78" s="130"/>
    </row>
    <row r="79" spans="1:43" ht="12" customHeight="1" x14ac:dyDescent="0.3">
      <c r="A79" s="317" t="s">
        <v>271</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7"/>
      <c r="AP79" s="137"/>
      <c r="AQ79" s="130"/>
    </row>
    <row r="80" spans="1:43" ht="12" customHeight="1" x14ac:dyDescent="0.3">
      <c r="A80" s="317" t="s">
        <v>270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7"/>
      <c r="AP80" s="137"/>
      <c r="AQ80" s="130"/>
    </row>
    <row r="81" spans="1:45" ht="12.75" customHeight="1" x14ac:dyDescent="0.3">
      <c r="A81" s="317" t="s">
        <v>269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7"/>
      <c r="AP81" s="137"/>
      <c r="AQ81" s="130"/>
    </row>
    <row r="82" spans="1:45" ht="12.75" customHeight="1" x14ac:dyDescent="0.3">
      <c r="A82" s="317" t="s">
        <v>268</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7"/>
      <c r="AP82" s="137"/>
      <c r="AQ82" s="130"/>
    </row>
    <row r="83" spans="1:45" ht="12" customHeight="1" x14ac:dyDescent="0.3">
      <c r="A83" s="326" t="s">
        <v>267</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4"/>
      <c r="AP83" s="134"/>
      <c r="AQ83" s="136"/>
    </row>
    <row r="84" spans="1:45" ht="12" customHeight="1" x14ac:dyDescent="0.3">
      <c r="A84" s="326" t="s">
        <v>266</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4"/>
      <c r="AP84" s="134"/>
      <c r="AQ84" s="136"/>
    </row>
    <row r="85" spans="1:45" ht="12" customHeight="1" x14ac:dyDescent="0.3">
      <c r="A85" s="317" t="s">
        <v>265</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7"/>
      <c r="AP85" s="137"/>
      <c r="AQ85" s="124"/>
    </row>
    <row r="86" spans="1:45" ht="27.75" customHeight="1" x14ac:dyDescent="0.3">
      <c r="A86" s="321" t="s">
        <v>264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4"/>
      <c r="AP86" s="134"/>
      <c r="AQ86" s="136"/>
    </row>
    <row r="87" spans="1:45" x14ac:dyDescent="0.3">
      <c r="A87" s="321" t="s">
        <v>263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4"/>
      <c r="AP87" s="134"/>
      <c r="AQ87" s="136"/>
    </row>
    <row r="88" spans="1:45" ht="14.25" customHeight="1" x14ac:dyDescent="0.3">
      <c r="A88" s="310" t="s">
        <v>262</v>
      </c>
      <c r="B88" s="311"/>
      <c r="C88" s="311"/>
      <c r="D88" s="312"/>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3"/>
      <c r="AL88" s="314"/>
      <c r="AM88" s="315"/>
      <c r="AN88" s="316"/>
      <c r="AO88" s="134"/>
      <c r="AP88" s="134"/>
      <c r="AQ88" s="136"/>
    </row>
    <row r="89" spans="1:45" x14ac:dyDescent="0.3">
      <c r="A89" s="310" t="s">
        <v>261</v>
      </c>
      <c r="B89" s="311"/>
      <c r="C89" s="311"/>
      <c r="D89" s="312"/>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3"/>
      <c r="AL89" s="314"/>
      <c r="AM89" s="315"/>
      <c r="AN89" s="316"/>
      <c r="AO89" s="134"/>
      <c r="AP89" s="134"/>
      <c r="AQ89" s="124"/>
    </row>
    <row r="90" spans="1:45" ht="12" customHeight="1" thickBot="1" x14ac:dyDescent="0.35">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6"/>
      <c r="AL90" s="307"/>
      <c r="AM90" s="308"/>
      <c r="AN90" s="309"/>
      <c r="AO90" s="131"/>
      <c r="AP90" s="131"/>
      <c r="AQ90" s="130"/>
    </row>
    <row r="91" spans="1:45" ht="3" customHeight="1" x14ac:dyDescent="0.3">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3">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3">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3">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3">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3">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6" x14ac:dyDescent="0.3"/>
  <cols>
    <col min="1" max="1" width="9.109375" style="66"/>
    <col min="2" max="2" width="37.6640625" style="66" customWidth="1"/>
    <col min="3" max="3" width="17.44140625" style="66" customWidth="1"/>
    <col min="4" max="4" width="14.5546875" style="66" customWidth="1"/>
    <col min="5" max="6" width="0" style="66" hidden="1" customWidth="1"/>
    <col min="7" max="7" width="1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7" t="str">
        <f>'5. анализ эконом эфф'!A5:AR5</f>
        <v>Год раскрытия информации: 2022 год</v>
      </c>
      <c r="B5" s="257"/>
      <c r="C5" s="257"/>
      <c r="D5" s="257"/>
      <c r="E5" s="257"/>
      <c r="F5" s="257"/>
      <c r="G5" s="257"/>
      <c r="H5" s="257"/>
      <c r="I5" s="257"/>
      <c r="J5" s="257"/>
      <c r="K5" s="257"/>
      <c r="L5" s="257"/>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 x14ac:dyDescent="0.35">
      <c r="K6" s="15"/>
    </row>
    <row r="7" spans="1:44" ht="17.399999999999999" x14ac:dyDescent="0.3">
      <c r="A7" s="261" t="s">
        <v>10</v>
      </c>
      <c r="B7" s="261"/>
      <c r="C7" s="261"/>
      <c r="D7" s="261"/>
      <c r="E7" s="261"/>
      <c r="F7" s="261"/>
      <c r="G7" s="261"/>
      <c r="H7" s="261"/>
      <c r="I7" s="261"/>
      <c r="J7" s="261"/>
      <c r="K7" s="261"/>
      <c r="L7" s="261"/>
    </row>
    <row r="8" spans="1:44" ht="17.399999999999999" x14ac:dyDescent="0.3">
      <c r="A8" s="261"/>
      <c r="B8" s="261"/>
      <c r="C8" s="261"/>
      <c r="D8" s="261"/>
      <c r="E8" s="261"/>
      <c r="F8" s="261"/>
      <c r="G8" s="261"/>
      <c r="H8" s="261"/>
      <c r="I8" s="261"/>
      <c r="J8" s="261"/>
      <c r="K8" s="261"/>
      <c r="L8" s="261"/>
    </row>
    <row r="9" spans="1:44" x14ac:dyDescent="0.3">
      <c r="A9" s="265" t="s">
        <v>533</v>
      </c>
      <c r="B9" s="265"/>
      <c r="C9" s="265"/>
      <c r="D9" s="265"/>
      <c r="E9" s="265"/>
      <c r="F9" s="265"/>
      <c r="G9" s="265"/>
      <c r="H9" s="265"/>
      <c r="I9" s="265"/>
      <c r="J9" s="265"/>
      <c r="K9" s="265"/>
      <c r="L9" s="265"/>
    </row>
    <row r="10" spans="1:44" x14ac:dyDescent="0.3">
      <c r="A10" s="258" t="s">
        <v>9</v>
      </c>
      <c r="B10" s="258"/>
      <c r="C10" s="258"/>
      <c r="D10" s="258"/>
      <c r="E10" s="258"/>
      <c r="F10" s="258"/>
      <c r="G10" s="258"/>
      <c r="H10" s="258"/>
      <c r="I10" s="258"/>
      <c r="J10" s="258"/>
      <c r="K10" s="258"/>
      <c r="L10" s="258"/>
    </row>
    <row r="11" spans="1:44" ht="17.399999999999999" x14ac:dyDescent="0.3">
      <c r="A11" s="261"/>
      <c r="B11" s="261"/>
      <c r="C11" s="261"/>
      <c r="D11" s="261"/>
      <c r="E11" s="261"/>
      <c r="F11" s="261"/>
      <c r="G11" s="261"/>
      <c r="H11" s="261"/>
      <c r="I11" s="261"/>
      <c r="J11" s="261"/>
      <c r="K11" s="261"/>
      <c r="L11" s="261"/>
    </row>
    <row r="12" spans="1:44" x14ac:dyDescent="0.3">
      <c r="A12" s="265" t="str">
        <f>'5. анализ эконом эфф'!A12:AR12</f>
        <v>M_TP1900.PR.0057</v>
      </c>
      <c r="B12" s="265"/>
      <c r="C12" s="265"/>
      <c r="D12" s="265"/>
      <c r="E12" s="265"/>
      <c r="F12" s="265"/>
      <c r="G12" s="265"/>
      <c r="H12" s="265"/>
      <c r="I12" s="265"/>
      <c r="J12" s="265"/>
      <c r="K12" s="265"/>
      <c r="L12" s="265"/>
    </row>
    <row r="13" spans="1:44" x14ac:dyDescent="0.3">
      <c r="A13" s="258" t="s">
        <v>8</v>
      </c>
      <c r="B13" s="258"/>
      <c r="C13" s="258"/>
      <c r="D13" s="258"/>
      <c r="E13" s="258"/>
      <c r="F13" s="258"/>
      <c r="G13" s="258"/>
      <c r="H13" s="258"/>
      <c r="I13" s="258"/>
      <c r="J13" s="258"/>
      <c r="K13" s="258"/>
      <c r="L13" s="258"/>
    </row>
    <row r="14" spans="1:44" ht="18" x14ac:dyDescent="0.3">
      <c r="A14" s="269"/>
      <c r="B14" s="269"/>
      <c r="C14" s="269"/>
      <c r="D14" s="269"/>
      <c r="E14" s="269"/>
      <c r="F14" s="269"/>
      <c r="G14" s="269"/>
      <c r="H14" s="269"/>
      <c r="I14" s="269"/>
      <c r="J14" s="269"/>
      <c r="K14" s="269"/>
      <c r="L14" s="269"/>
    </row>
    <row r="15" spans="1:44" ht="33" customHeight="1" x14ac:dyDescent="0.3">
      <c r="A15" s="294" t="str">
        <f>'5. анализ эконом эфф'!A15:AR15</f>
        <v>Реконструкция телемеханики c выполнением ЭМБ на ПС 110/10 кВ Верхнеказымская (замена системы телемеханики 1 шт.)</v>
      </c>
      <c r="B15" s="294"/>
      <c r="C15" s="294"/>
      <c r="D15" s="294"/>
      <c r="E15" s="294"/>
      <c r="F15" s="294"/>
      <c r="G15" s="294"/>
      <c r="H15" s="294"/>
      <c r="I15" s="294"/>
      <c r="J15" s="294"/>
      <c r="K15" s="294"/>
      <c r="L15" s="294"/>
    </row>
    <row r="16" spans="1:44" x14ac:dyDescent="0.3">
      <c r="A16" s="258" t="s">
        <v>7</v>
      </c>
      <c r="B16" s="258"/>
      <c r="C16" s="258"/>
      <c r="D16" s="258"/>
      <c r="E16" s="258"/>
      <c r="F16" s="258"/>
      <c r="G16" s="258"/>
      <c r="H16" s="258"/>
      <c r="I16" s="258"/>
      <c r="J16" s="258"/>
      <c r="K16" s="258"/>
      <c r="L16" s="258"/>
    </row>
    <row r="17" spans="1:12" ht="15.75" customHeight="1" x14ac:dyDescent="0.3">
      <c r="L17" s="233"/>
    </row>
    <row r="18" spans="1:12" x14ac:dyDescent="0.3">
      <c r="K18" s="101"/>
    </row>
    <row r="19" spans="1:12" ht="15.75" customHeight="1" x14ac:dyDescent="0.3">
      <c r="A19" s="383" t="s">
        <v>453</v>
      </c>
      <c r="B19" s="383"/>
      <c r="C19" s="383"/>
      <c r="D19" s="383"/>
      <c r="E19" s="383"/>
      <c r="F19" s="383"/>
      <c r="G19" s="383"/>
      <c r="H19" s="383"/>
      <c r="I19" s="383"/>
      <c r="J19" s="383"/>
      <c r="K19" s="383"/>
      <c r="L19" s="383"/>
    </row>
    <row r="20" spans="1:12" x14ac:dyDescent="0.3">
      <c r="A20" s="253"/>
      <c r="B20" s="235"/>
      <c r="C20" s="100"/>
      <c r="D20" s="100"/>
      <c r="E20" s="100"/>
      <c r="F20" s="100"/>
      <c r="G20" s="100"/>
      <c r="H20" s="100"/>
      <c r="I20" s="100"/>
      <c r="J20" s="100"/>
      <c r="K20" s="100"/>
      <c r="L20" s="100"/>
    </row>
    <row r="21" spans="1:12" ht="28.5" customHeight="1" x14ac:dyDescent="0.3">
      <c r="A21" s="373" t="s">
        <v>224</v>
      </c>
      <c r="B21" s="373" t="s">
        <v>223</v>
      </c>
      <c r="C21" s="378" t="s">
        <v>387</v>
      </c>
      <c r="D21" s="378"/>
      <c r="E21" s="378"/>
      <c r="F21" s="378"/>
      <c r="G21" s="378"/>
      <c r="H21" s="378"/>
      <c r="I21" s="379" t="s">
        <v>222</v>
      </c>
      <c r="J21" s="380" t="s">
        <v>389</v>
      </c>
      <c r="K21" s="373" t="s">
        <v>221</v>
      </c>
      <c r="L21" s="374" t="s">
        <v>388</v>
      </c>
    </row>
    <row r="22" spans="1:12" ht="58.5" customHeight="1" x14ac:dyDescent="0.3">
      <c r="A22" s="373"/>
      <c r="B22" s="373"/>
      <c r="C22" s="375" t="s">
        <v>3</v>
      </c>
      <c r="D22" s="375"/>
      <c r="E22" s="186"/>
      <c r="F22" s="187"/>
      <c r="G22" s="376" t="s">
        <v>2</v>
      </c>
      <c r="H22" s="377"/>
      <c r="I22" s="379"/>
      <c r="J22" s="381"/>
      <c r="K22" s="373"/>
      <c r="L22" s="374"/>
    </row>
    <row r="23" spans="1:12" ht="46.8" x14ac:dyDescent="0.3">
      <c r="A23" s="373"/>
      <c r="B23" s="373"/>
      <c r="C23" s="99" t="s">
        <v>220</v>
      </c>
      <c r="D23" s="99" t="s">
        <v>219</v>
      </c>
      <c r="E23" s="99" t="s">
        <v>220</v>
      </c>
      <c r="F23" s="99" t="s">
        <v>219</v>
      </c>
      <c r="G23" s="99" t="s">
        <v>220</v>
      </c>
      <c r="H23" s="99" t="s">
        <v>219</v>
      </c>
      <c r="I23" s="379"/>
      <c r="J23" s="382"/>
      <c r="K23" s="373"/>
      <c r="L23" s="374"/>
    </row>
    <row r="24" spans="1:12" x14ac:dyDescent="0.3">
      <c r="A24" s="252">
        <v>1</v>
      </c>
      <c r="B24" s="234">
        <v>2</v>
      </c>
      <c r="C24" s="99">
        <v>3</v>
      </c>
      <c r="D24" s="99">
        <v>4</v>
      </c>
      <c r="E24" s="99">
        <v>5</v>
      </c>
      <c r="F24" s="99">
        <v>6</v>
      </c>
      <c r="G24" s="99">
        <v>7</v>
      </c>
      <c r="H24" s="99">
        <v>8</v>
      </c>
      <c r="I24" s="99">
        <v>9</v>
      </c>
      <c r="J24" s="99">
        <v>10</v>
      </c>
      <c r="K24" s="99">
        <v>11</v>
      </c>
      <c r="L24" s="99">
        <v>12</v>
      </c>
    </row>
    <row r="25" spans="1:12" x14ac:dyDescent="0.3">
      <c r="A25" s="93">
        <v>1</v>
      </c>
      <c r="B25" s="94" t="s">
        <v>218</v>
      </c>
      <c r="C25" s="94"/>
      <c r="D25" s="97"/>
      <c r="E25" s="97"/>
      <c r="F25" s="97"/>
      <c r="G25" s="97"/>
      <c r="H25" s="97"/>
      <c r="I25" s="97"/>
      <c r="J25" s="97"/>
      <c r="K25" s="90"/>
      <c r="L25" s="104"/>
    </row>
    <row r="26" spans="1:12" ht="21.75" customHeight="1" x14ac:dyDescent="0.3">
      <c r="A26" s="93" t="s">
        <v>217</v>
      </c>
      <c r="B26" s="98" t="s">
        <v>394</v>
      </c>
      <c r="C26" s="91" t="s">
        <v>549</v>
      </c>
      <c r="D26" s="91" t="s">
        <v>549</v>
      </c>
      <c r="E26" s="91" t="s">
        <v>491</v>
      </c>
      <c r="F26" s="97"/>
      <c r="G26" s="91" t="s">
        <v>491</v>
      </c>
      <c r="H26" s="97"/>
      <c r="I26" s="97"/>
      <c r="J26" s="97"/>
      <c r="K26" s="90"/>
      <c r="L26" s="90"/>
    </row>
    <row r="27" spans="1:12" s="73" customFormat="1" ht="39" customHeight="1" x14ac:dyDescent="0.3">
      <c r="A27" s="93" t="s">
        <v>216</v>
      </c>
      <c r="B27" s="98" t="s">
        <v>396</v>
      </c>
      <c r="C27" s="91" t="s">
        <v>549</v>
      </c>
      <c r="D27" s="91" t="s">
        <v>549</v>
      </c>
      <c r="E27" s="91" t="s">
        <v>491</v>
      </c>
      <c r="F27" s="97"/>
      <c r="G27" s="91" t="s">
        <v>491</v>
      </c>
      <c r="H27" s="97"/>
      <c r="I27" s="97"/>
      <c r="J27" s="97"/>
      <c r="K27" s="90"/>
      <c r="L27" s="90"/>
    </row>
    <row r="28" spans="1:12" s="73" customFormat="1" ht="70.5" customHeight="1" x14ac:dyDescent="0.3">
      <c r="A28" s="93" t="s">
        <v>395</v>
      </c>
      <c r="B28" s="98" t="s">
        <v>400</v>
      </c>
      <c r="C28" s="91" t="s">
        <v>549</v>
      </c>
      <c r="D28" s="91" t="s">
        <v>549</v>
      </c>
      <c r="E28" s="91" t="s">
        <v>491</v>
      </c>
      <c r="F28" s="97"/>
      <c r="G28" s="91" t="s">
        <v>491</v>
      </c>
      <c r="H28" s="97"/>
      <c r="I28" s="97"/>
      <c r="J28" s="97"/>
      <c r="K28" s="90"/>
      <c r="L28" s="90"/>
    </row>
    <row r="29" spans="1:12" s="73" customFormat="1" ht="54" customHeight="1" x14ac:dyDescent="0.3">
      <c r="A29" s="93" t="s">
        <v>215</v>
      </c>
      <c r="B29" s="98" t="s">
        <v>399</v>
      </c>
      <c r="C29" s="91" t="s">
        <v>549</v>
      </c>
      <c r="D29" s="91" t="s">
        <v>549</v>
      </c>
      <c r="E29" s="91" t="s">
        <v>491</v>
      </c>
      <c r="F29" s="97"/>
      <c r="G29" s="91" t="s">
        <v>491</v>
      </c>
      <c r="H29" s="97"/>
      <c r="I29" s="97"/>
      <c r="J29" s="97"/>
      <c r="K29" s="90"/>
      <c r="L29" s="90"/>
    </row>
    <row r="30" spans="1:12" s="73" customFormat="1" ht="42" customHeight="1" x14ac:dyDescent="0.3">
      <c r="A30" s="93" t="s">
        <v>214</v>
      </c>
      <c r="B30" s="98" t="s">
        <v>401</v>
      </c>
      <c r="C30" s="91" t="s">
        <v>549</v>
      </c>
      <c r="D30" s="91" t="s">
        <v>549</v>
      </c>
      <c r="E30" s="91" t="s">
        <v>491</v>
      </c>
      <c r="F30" s="97"/>
      <c r="G30" s="91" t="s">
        <v>491</v>
      </c>
      <c r="H30" s="97"/>
      <c r="I30" s="97"/>
      <c r="J30" s="97"/>
      <c r="K30" s="90"/>
      <c r="L30" s="90"/>
    </row>
    <row r="31" spans="1:12" s="73" customFormat="1" ht="37.5" customHeight="1" x14ac:dyDescent="0.3">
      <c r="A31" s="93" t="s">
        <v>213</v>
      </c>
      <c r="B31" s="92" t="s">
        <v>397</v>
      </c>
      <c r="C31" s="91" t="s">
        <v>549</v>
      </c>
      <c r="D31" s="91" t="s">
        <v>549</v>
      </c>
      <c r="E31" s="230" t="s">
        <v>495</v>
      </c>
      <c r="F31" s="230" t="s">
        <v>496</v>
      </c>
      <c r="G31" s="249">
        <v>46054</v>
      </c>
      <c r="H31" s="249">
        <v>46112</v>
      </c>
      <c r="I31" s="226"/>
      <c r="J31" s="226"/>
      <c r="K31" s="90"/>
      <c r="L31" s="90"/>
    </row>
    <row r="32" spans="1:12" s="73" customFormat="1" ht="31.2" x14ac:dyDescent="0.3">
      <c r="A32" s="93" t="s">
        <v>211</v>
      </c>
      <c r="B32" s="92" t="s">
        <v>402</v>
      </c>
      <c r="C32" s="91" t="s">
        <v>549</v>
      </c>
      <c r="D32" s="91" t="s">
        <v>549</v>
      </c>
      <c r="E32" s="227" t="s">
        <v>497</v>
      </c>
      <c r="F32" s="230" t="s">
        <v>498</v>
      </c>
      <c r="G32" s="227">
        <v>46113</v>
      </c>
      <c r="H32" s="249">
        <v>46217</v>
      </c>
      <c r="I32" s="226"/>
      <c r="J32" s="226"/>
      <c r="K32" s="90"/>
      <c r="L32" s="90"/>
    </row>
    <row r="33" spans="1:12" s="73" customFormat="1" ht="37.5" customHeight="1" x14ac:dyDescent="0.3">
      <c r="A33" s="93" t="s">
        <v>413</v>
      </c>
      <c r="B33" s="92" t="s">
        <v>329</v>
      </c>
      <c r="C33" s="91" t="s">
        <v>549</v>
      </c>
      <c r="D33" s="91" t="s">
        <v>549</v>
      </c>
      <c r="E33" s="77" t="s">
        <v>491</v>
      </c>
      <c r="F33" s="230"/>
      <c r="G33" s="91" t="s">
        <v>491</v>
      </c>
      <c r="H33" s="230"/>
      <c r="I33" s="226"/>
      <c r="J33" s="226"/>
      <c r="K33" s="90"/>
      <c r="L33" s="90"/>
    </row>
    <row r="34" spans="1:12" s="73" customFormat="1" ht="47.25" customHeight="1" x14ac:dyDescent="0.3">
      <c r="A34" s="93" t="s">
        <v>414</v>
      </c>
      <c r="B34" s="92" t="s">
        <v>406</v>
      </c>
      <c r="C34" s="91" t="s">
        <v>549</v>
      </c>
      <c r="D34" s="91" t="s">
        <v>549</v>
      </c>
      <c r="E34" s="91" t="s">
        <v>491</v>
      </c>
      <c r="F34" s="96"/>
      <c r="G34" s="91" t="s">
        <v>491</v>
      </c>
      <c r="H34" s="96"/>
      <c r="I34" s="226"/>
      <c r="J34" s="226"/>
      <c r="K34" s="96"/>
      <c r="L34" s="90"/>
    </row>
    <row r="35" spans="1:12" s="73" customFormat="1" ht="49.5" customHeight="1" x14ac:dyDescent="0.3">
      <c r="A35" s="93" t="s">
        <v>415</v>
      </c>
      <c r="B35" s="92" t="s">
        <v>212</v>
      </c>
      <c r="C35" s="91" t="s">
        <v>549</v>
      </c>
      <c r="D35" s="91" t="s">
        <v>549</v>
      </c>
      <c r="E35" s="230" t="s">
        <v>499</v>
      </c>
      <c r="F35" s="230" t="s">
        <v>500</v>
      </c>
      <c r="G35" s="249">
        <v>46218</v>
      </c>
      <c r="H35" s="249">
        <v>46234</v>
      </c>
      <c r="I35" s="226"/>
      <c r="J35" s="226"/>
      <c r="K35" s="96"/>
      <c r="L35" s="90"/>
    </row>
    <row r="36" spans="1:12" ht="37.5" customHeight="1" x14ac:dyDescent="0.3">
      <c r="A36" s="93" t="s">
        <v>416</v>
      </c>
      <c r="B36" s="92" t="s">
        <v>398</v>
      </c>
      <c r="C36" s="91" t="s">
        <v>549</v>
      </c>
      <c r="D36" s="91" t="s">
        <v>549</v>
      </c>
      <c r="E36" s="91" t="s">
        <v>491</v>
      </c>
      <c r="F36" s="95"/>
      <c r="G36" s="91" t="s">
        <v>491</v>
      </c>
      <c r="H36" s="95"/>
      <c r="I36" s="228"/>
      <c r="J36" s="228"/>
      <c r="K36" s="90"/>
      <c r="L36" s="90"/>
    </row>
    <row r="37" spans="1:12" ht="31.2" x14ac:dyDescent="0.3">
      <c r="A37" s="93" t="s">
        <v>417</v>
      </c>
      <c r="B37" s="92" t="s">
        <v>210</v>
      </c>
      <c r="C37" s="91" t="s">
        <v>549</v>
      </c>
      <c r="D37" s="91" t="s">
        <v>549</v>
      </c>
      <c r="E37" s="230" t="s">
        <v>501</v>
      </c>
      <c r="F37" s="230" t="s">
        <v>502</v>
      </c>
      <c r="G37" s="249">
        <v>46174</v>
      </c>
      <c r="H37" s="249">
        <v>46249</v>
      </c>
      <c r="I37" s="231"/>
      <c r="J37" s="231"/>
      <c r="K37" s="90"/>
      <c r="L37" s="90"/>
    </row>
    <row r="38" spans="1:12" x14ac:dyDescent="0.3">
      <c r="A38" s="93" t="s">
        <v>546</v>
      </c>
      <c r="B38" s="94" t="s">
        <v>209</v>
      </c>
      <c r="C38" s="91"/>
      <c r="D38" s="91"/>
      <c r="E38" s="90"/>
      <c r="F38" s="90"/>
      <c r="G38" s="90"/>
      <c r="H38" s="90"/>
      <c r="I38" s="229"/>
      <c r="J38" s="229"/>
      <c r="K38" s="90"/>
      <c r="L38" s="90"/>
    </row>
    <row r="39" spans="1:12" ht="62.4" x14ac:dyDescent="0.3">
      <c r="A39" s="93">
        <v>2</v>
      </c>
      <c r="B39" s="92" t="s">
        <v>403</v>
      </c>
      <c r="C39" s="91" t="s">
        <v>549</v>
      </c>
      <c r="D39" s="91" t="s">
        <v>549</v>
      </c>
      <c r="E39" s="230" t="s">
        <v>503</v>
      </c>
      <c r="F39" s="230" t="s">
        <v>504</v>
      </c>
      <c r="G39" s="249">
        <v>46327</v>
      </c>
      <c r="H39" s="249">
        <v>46387</v>
      </c>
      <c r="I39" s="229"/>
      <c r="J39" s="229"/>
      <c r="K39" s="90"/>
      <c r="L39" s="90"/>
    </row>
    <row r="40" spans="1:12" ht="33.75" customHeight="1" x14ac:dyDescent="0.3">
      <c r="A40" s="93" t="s">
        <v>208</v>
      </c>
      <c r="B40" s="92" t="s">
        <v>405</v>
      </c>
      <c r="C40" s="91" t="s">
        <v>549</v>
      </c>
      <c r="D40" s="91" t="s">
        <v>549</v>
      </c>
      <c r="E40" s="232" t="s">
        <v>505</v>
      </c>
      <c r="F40" s="232" t="s">
        <v>506</v>
      </c>
      <c r="G40" s="250">
        <v>46397</v>
      </c>
      <c r="H40" s="250">
        <v>46478</v>
      </c>
      <c r="I40" s="90"/>
      <c r="J40" s="90"/>
      <c r="K40" s="90"/>
      <c r="L40" s="90"/>
    </row>
    <row r="41" spans="1:12" ht="63" customHeight="1" x14ac:dyDescent="0.3">
      <c r="A41" s="93" t="s">
        <v>207</v>
      </c>
      <c r="B41" s="94" t="s">
        <v>484</v>
      </c>
      <c r="C41" s="91"/>
      <c r="D41" s="91"/>
      <c r="E41" s="90"/>
      <c r="F41" s="90"/>
      <c r="G41" s="90"/>
      <c r="H41" s="90"/>
      <c r="I41" s="90"/>
      <c r="J41" s="90"/>
      <c r="K41" s="90"/>
      <c r="L41" s="90"/>
    </row>
    <row r="42" spans="1:12" ht="58.5" customHeight="1" x14ac:dyDescent="0.3">
      <c r="A42" s="93">
        <v>3</v>
      </c>
      <c r="B42" s="92" t="s">
        <v>404</v>
      </c>
      <c r="C42" s="91" t="s">
        <v>549</v>
      </c>
      <c r="D42" s="91" t="s">
        <v>549</v>
      </c>
      <c r="E42" s="232" t="s">
        <v>506</v>
      </c>
      <c r="F42" s="232" t="s">
        <v>507</v>
      </c>
      <c r="G42" s="250">
        <v>46478</v>
      </c>
      <c r="H42" s="250">
        <v>46538</v>
      </c>
      <c r="I42" s="90"/>
      <c r="J42" s="90"/>
      <c r="K42" s="90"/>
      <c r="L42" s="90"/>
    </row>
    <row r="43" spans="1:12" ht="34.5" customHeight="1" x14ac:dyDescent="0.3">
      <c r="A43" s="93" t="s">
        <v>206</v>
      </c>
      <c r="B43" s="92" t="s">
        <v>204</v>
      </c>
      <c r="C43" s="91" t="s">
        <v>549</v>
      </c>
      <c r="D43" s="91" t="s">
        <v>549</v>
      </c>
      <c r="E43" s="232" t="s">
        <v>508</v>
      </c>
      <c r="F43" s="232" t="s">
        <v>509</v>
      </c>
      <c r="G43" s="250">
        <v>46479</v>
      </c>
      <c r="H43" s="250">
        <v>46548</v>
      </c>
      <c r="I43" s="90"/>
      <c r="J43" s="90"/>
      <c r="K43" s="90"/>
      <c r="L43" s="90"/>
    </row>
    <row r="44" spans="1:12" ht="41.25" customHeight="1" x14ac:dyDescent="0.3">
      <c r="A44" s="93" t="s">
        <v>205</v>
      </c>
      <c r="B44" s="92" t="s">
        <v>202</v>
      </c>
      <c r="C44" s="91" t="s">
        <v>549</v>
      </c>
      <c r="D44" s="91" t="s">
        <v>549</v>
      </c>
      <c r="E44" s="232" t="s">
        <v>510</v>
      </c>
      <c r="F44" s="232" t="s">
        <v>511</v>
      </c>
      <c r="G44" s="250">
        <v>46539</v>
      </c>
      <c r="H44" s="250">
        <v>46645</v>
      </c>
      <c r="I44" s="90"/>
      <c r="J44" s="90"/>
      <c r="K44" s="90"/>
      <c r="L44" s="90"/>
    </row>
    <row r="45" spans="1:12" ht="90.75" customHeight="1" x14ac:dyDescent="0.3">
      <c r="A45" s="93" t="s">
        <v>203</v>
      </c>
      <c r="B45" s="92" t="s">
        <v>409</v>
      </c>
      <c r="C45" s="91" t="s">
        <v>549</v>
      </c>
      <c r="D45" s="91" t="s">
        <v>549</v>
      </c>
      <c r="E45" s="97" t="s">
        <v>491</v>
      </c>
      <c r="F45" s="90"/>
      <c r="G45" s="91" t="s">
        <v>491</v>
      </c>
      <c r="H45" s="90"/>
      <c r="I45" s="90"/>
      <c r="J45" s="90"/>
      <c r="K45" s="90"/>
      <c r="L45" s="90"/>
    </row>
    <row r="46" spans="1:12" ht="167.25" customHeight="1" x14ac:dyDescent="0.3">
      <c r="A46" s="93" t="s">
        <v>201</v>
      </c>
      <c r="B46" s="92" t="s">
        <v>407</v>
      </c>
      <c r="C46" s="91" t="s">
        <v>549</v>
      </c>
      <c r="D46" s="91" t="s">
        <v>549</v>
      </c>
      <c r="E46" s="97" t="s">
        <v>491</v>
      </c>
      <c r="F46" s="90"/>
      <c r="G46" s="91" t="s">
        <v>491</v>
      </c>
      <c r="H46" s="90"/>
      <c r="I46" s="90"/>
      <c r="J46" s="90"/>
      <c r="K46" s="90"/>
      <c r="L46" s="90"/>
    </row>
    <row r="47" spans="1:12" ht="30.75" customHeight="1" x14ac:dyDescent="0.3">
      <c r="A47" s="93" t="s">
        <v>199</v>
      </c>
      <c r="B47" s="92" t="s">
        <v>200</v>
      </c>
      <c r="C47" s="91" t="s">
        <v>549</v>
      </c>
      <c r="D47" s="91" t="s">
        <v>549</v>
      </c>
      <c r="E47" s="232" t="s">
        <v>512</v>
      </c>
      <c r="F47" s="232" t="s">
        <v>513</v>
      </c>
      <c r="G47" s="250">
        <v>46646</v>
      </c>
      <c r="H47" s="250">
        <v>46670</v>
      </c>
      <c r="I47" s="90"/>
      <c r="J47" s="90"/>
      <c r="K47" s="90"/>
      <c r="L47" s="90"/>
    </row>
    <row r="48" spans="1:12" ht="37.5" customHeight="1" x14ac:dyDescent="0.3">
      <c r="A48" s="93" t="s">
        <v>547</v>
      </c>
      <c r="B48" s="94" t="s">
        <v>198</v>
      </c>
      <c r="C48" s="91"/>
      <c r="D48" s="91"/>
      <c r="E48" s="90"/>
      <c r="F48" s="90"/>
      <c r="G48" s="90"/>
      <c r="H48" s="90"/>
      <c r="I48" s="90"/>
      <c r="J48" s="90"/>
      <c r="K48" s="90"/>
      <c r="L48" s="90"/>
    </row>
    <row r="49" spans="1:12" ht="35.25" customHeight="1" x14ac:dyDescent="0.3">
      <c r="A49" s="93">
        <v>4</v>
      </c>
      <c r="B49" s="92" t="s">
        <v>196</v>
      </c>
      <c r="C49" s="91" t="s">
        <v>549</v>
      </c>
      <c r="D49" s="91" t="s">
        <v>549</v>
      </c>
      <c r="E49" s="226" t="s">
        <v>514</v>
      </c>
      <c r="F49" s="226" t="s">
        <v>515</v>
      </c>
      <c r="G49" s="251">
        <v>46671</v>
      </c>
      <c r="H49" s="251">
        <v>46680</v>
      </c>
      <c r="I49" s="90"/>
      <c r="J49" s="90"/>
      <c r="K49" s="90"/>
      <c r="L49" s="90"/>
    </row>
    <row r="50" spans="1:12" ht="86.25" customHeight="1" x14ac:dyDescent="0.3">
      <c r="A50" s="93" t="s">
        <v>197</v>
      </c>
      <c r="B50" s="92" t="s">
        <v>408</v>
      </c>
      <c r="C50" s="91" t="s">
        <v>549</v>
      </c>
      <c r="D50" s="91" t="s">
        <v>549</v>
      </c>
      <c r="E50" s="226" t="s">
        <v>516</v>
      </c>
      <c r="F50" s="226" t="s">
        <v>517</v>
      </c>
      <c r="G50" s="251">
        <v>46685</v>
      </c>
      <c r="H50" s="251">
        <v>46691</v>
      </c>
      <c r="I50" s="90"/>
      <c r="J50" s="90"/>
      <c r="K50" s="90"/>
      <c r="L50" s="90"/>
    </row>
    <row r="51" spans="1:12" ht="77.25" customHeight="1" x14ac:dyDescent="0.3">
      <c r="A51" s="93" t="s">
        <v>195</v>
      </c>
      <c r="B51" s="92" t="s">
        <v>410</v>
      </c>
      <c r="C51" s="91" t="s">
        <v>549</v>
      </c>
      <c r="D51" s="91" t="s">
        <v>549</v>
      </c>
      <c r="E51" s="91" t="s">
        <v>491</v>
      </c>
      <c r="F51" s="90"/>
      <c r="G51" s="91" t="s">
        <v>491</v>
      </c>
      <c r="H51" s="90"/>
      <c r="I51" s="90"/>
      <c r="J51" s="90"/>
      <c r="K51" s="90"/>
      <c r="L51" s="90"/>
    </row>
    <row r="52" spans="1:12" ht="71.25" customHeight="1" x14ac:dyDescent="0.3">
      <c r="A52" s="93" t="s">
        <v>193</v>
      </c>
      <c r="B52" s="92" t="s">
        <v>194</v>
      </c>
      <c r="C52" s="91" t="s">
        <v>549</v>
      </c>
      <c r="D52" s="91" t="s">
        <v>549</v>
      </c>
      <c r="E52" s="91" t="s">
        <v>491</v>
      </c>
      <c r="F52" s="90"/>
      <c r="G52" s="91" t="s">
        <v>491</v>
      </c>
      <c r="H52" s="90"/>
      <c r="I52" s="90"/>
      <c r="J52" s="90"/>
      <c r="K52" s="90"/>
      <c r="L52" s="90"/>
    </row>
    <row r="53" spans="1:12" ht="48" customHeight="1" x14ac:dyDescent="0.3">
      <c r="A53" s="93" t="s">
        <v>191</v>
      </c>
      <c r="B53" s="194" t="s">
        <v>411</v>
      </c>
      <c r="C53" s="91" t="s">
        <v>549</v>
      </c>
      <c r="D53" s="91" t="s">
        <v>549</v>
      </c>
      <c r="E53" s="226" t="s">
        <v>516</v>
      </c>
      <c r="F53" s="226" t="s">
        <v>518</v>
      </c>
      <c r="G53" s="251">
        <v>46691</v>
      </c>
      <c r="H53" s="251">
        <v>46721</v>
      </c>
      <c r="I53" s="90"/>
      <c r="J53" s="90"/>
      <c r="K53" s="90"/>
      <c r="L53" s="90"/>
    </row>
    <row r="54" spans="1:12" ht="46.5" customHeight="1" x14ac:dyDescent="0.3">
      <c r="A54" s="93" t="s">
        <v>412</v>
      </c>
      <c r="B54" s="92" t="s">
        <v>192</v>
      </c>
      <c r="C54" s="91" t="s">
        <v>549</v>
      </c>
      <c r="D54" s="91" t="s">
        <v>549</v>
      </c>
      <c r="E54" s="91" t="s">
        <v>491</v>
      </c>
      <c r="F54" s="90"/>
      <c r="G54" s="91" t="s">
        <v>491</v>
      </c>
      <c r="H54" s="90"/>
      <c r="I54" s="90"/>
      <c r="J54" s="90"/>
      <c r="K54" s="90"/>
      <c r="L54" s="9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A14" sqref="A14:AC14"/>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44140625" style="66" customWidth="1"/>
    <col min="9" max="9" width="7.109375" style="66" customWidth="1"/>
    <col min="10" max="10" width="8.109375" style="66" customWidth="1"/>
    <col min="11" max="11" width="8.44140625" style="66" customWidth="1"/>
    <col min="12" max="12" width="10.33203125" style="65" customWidth="1"/>
    <col min="13" max="13" width="7.88671875" style="65" customWidth="1"/>
    <col min="14" max="14" width="8.5546875" style="65" customWidth="1"/>
    <col min="15" max="15" width="6.109375" style="65" customWidth="1"/>
    <col min="16" max="16" width="10.5546875" style="65" customWidth="1"/>
    <col min="17" max="17" width="6.109375" style="65" customWidth="1"/>
    <col min="18" max="18" width="9.109375" style="65" customWidth="1"/>
    <col min="19" max="19" width="6.109375" style="65" customWidth="1"/>
    <col min="20" max="20" width="9.6640625" style="65" customWidth="1"/>
    <col min="21" max="21" width="6.109375" style="65" customWidth="1"/>
    <col min="22" max="22" width="9.6640625" style="65" customWidth="1"/>
    <col min="23" max="23" width="6.109375" style="65" customWidth="1"/>
    <col min="24" max="24" width="10" style="65" customWidth="1"/>
    <col min="25" max="25" width="6.109375" style="65" customWidth="1"/>
    <col min="26" max="26" width="9.6640625" style="65" customWidth="1"/>
    <col min="27" max="27" width="6.109375" style="65" customWidth="1"/>
    <col min="28" max="28" width="13.109375" style="65" customWidth="1"/>
    <col min="29" max="29" width="24.88671875" style="65" customWidth="1"/>
    <col min="30" max="30" width="9.88671875" style="65" bestFit="1" customWidth="1"/>
    <col min="31"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 x14ac:dyDescent="0.35">
      <c r="A5" s="66"/>
      <c r="B5" s="66"/>
      <c r="C5" s="66"/>
      <c r="D5" s="66"/>
      <c r="E5" s="66"/>
      <c r="F5" s="66"/>
      <c r="L5" s="66"/>
      <c r="M5" s="66"/>
      <c r="AC5" s="15"/>
    </row>
    <row r="6" spans="1:29" ht="17.399999999999999" x14ac:dyDescent="0.3">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3">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65" t="str">
        <f>'1. паспорт местоположение'!A12:C12</f>
        <v>M_TP1900.PR.0057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3">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65" t="str">
        <f>'1. паспорт местоположение'!A15:C15</f>
        <v>Реконструкция телемеханики c выполнением ЭМБ на ПС 110/10 кВ Верхнеказымская (замена системы телемеханики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3">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6" x14ac:dyDescent="0.3">
      <c r="A17" s="66"/>
      <c r="L17" s="66"/>
      <c r="M17" s="66"/>
      <c r="N17" s="66"/>
      <c r="O17" s="66"/>
      <c r="P17" s="66"/>
      <c r="Q17" s="66"/>
      <c r="R17" s="66"/>
      <c r="S17" s="66"/>
      <c r="T17" s="66"/>
      <c r="U17" s="66"/>
      <c r="V17" s="66"/>
      <c r="W17" s="66"/>
      <c r="X17" s="66"/>
      <c r="Y17" s="66"/>
      <c r="Z17" s="66"/>
      <c r="AA17" s="66"/>
      <c r="AB17" s="66"/>
    </row>
    <row r="18" spans="1:36" x14ac:dyDescent="0.3">
      <c r="A18" s="396" t="s">
        <v>454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6"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3">
      <c r="A20" s="390" t="s">
        <v>190</v>
      </c>
      <c r="B20" s="390" t="s">
        <v>189</v>
      </c>
      <c r="C20" s="373" t="s">
        <v>188</v>
      </c>
      <c r="D20" s="373"/>
      <c r="E20" s="395" t="s">
        <v>187</v>
      </c>
      <c r="F20" s="395"/>
      <c r="G20" s="390" t="s">
        <v>540</v>
      </c>
      <c r="H20" s="392" t="s">
        <v>541</v>
      </c>
      <c r="I20" s="393"/>
      <c r="J20" s="393"/>
      <c r="K20" s="393"/>
      <c r="L20" s="392" t="s">
        <v>542</v>
      </c>
      <c r="M20" s="393"/>
      <c r="N20" s="393"/>
      <c r="O20" s="393"/>
      <c r="P20" s="392" t="s">
        <v>529</v>
      </c>
      <c r="Q20" s="393"/>
      <c r="R20" s="393"/>
      <c r="S20" s="393"/>
      <c r="T20" s="392" t="s">
        <v>530</v>
      </c>
      <c r="U20" s="393"/>
      <c r="V20" s="393"/>
      <c r="W20" s="393"/>
      <c r="X20" s="392" t="s">
        <v>531</v>
      </c>
      <c r="Y20" s="393"/>
      <c r="Z20" s="393"/>
      <c r="AA20" s="393"/>
      <c r="AB20" s="397" t="s">
        <v>186</v>
      </c>
      <c r="AC20" s="398"/>
      <c r="AD20" s="86"/>
      <c r="AE20" s="86"/>
      <c r="AF20" s="86"/>
    </row>
    <row r="21" spans="1:36" ht="99.75" customHeight="1" x14ac:dyDescent="0.3">
      <c r="A21" s="391"/>
      <c r="B21" s="391"/>
      <c r="C21" s="373"/>
      <c r="D21" s="373"/>
      <c r="E21" s="395"/>
      <c r="F21" s="395"/>
      <c r="G21" s="391"/>
      <c r="H21" s="373" t="s">
        <v>3</v>
      </c>
      <c r="I21" s="373"/>
      <c r="J21" s="373" t="s">
        <v>184</v>
      </c>
      <c r="K21" s="373"/>
      <c r="L21" s="373" t="s">
        <v>3</v>
      </c>
      <c r="M21" s="373"/>
      <c r="N21" s="373" t="s">
        <v>184</v>
      </c>
      <c r="O21" s="373"/>
      <c r="P21" s="373" t="s">
        <v>3</v>
      </c>
      <c r="Q21" s="373"/>
      <c r="R21" s="373" t="s">
        <v>184</v>
      </c>
      <c r="S21" s="373"/>
      <c r="T21" s="373" t="s">
        <v>3</v>
      </c>
      <c r="U21" s="373"/>
      <c r="V21" s="373" t="s">
        <v>184</v>
      </c>
      <c r="W21" s="373"/>
      <c r="X21" s="373" t="s">
        <v>3</v>
      </c>
      <c r="Y21" s="373"/>
      <c r="Z21" s="373" t="s">
        <v>184</v>
      </c>
      <c r="AA21" s="373"/>
      <c r="AB21" s="399"/>
      <c r="AC21" s="400"/>
    </row>
    <row r="22" spans="1:36" ht="89.25" customHeight="1" x14ac:dyDescent="0.3">
      <c r="A22" s="375"/>
      <c r="B22" s="375"/>
      <c r="C22" s="248" t="s">
        <v>3</v>
      </c>
      <c r="D22" s="248" t="s">
        <v>184</v>
      </c>
      <c r="E22" s="244" t="s">
        <v>543</v>
      </c>
      <c r="F22" s="244" t="s">
        <v>544</v>
      </c>
      <c r="G22" s="375"/>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48" t="s">
        <v>185</v>
      </c>
      <c r="AC22" s="248" t="s">
        <v>184</v>
      </c>
    </row>
    <row r="23" spans="1:36" ht="19.5" customHeight="1" x14ac:dyDescent="0.3">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3">
      <c r="A24" s="83" t="s">
        <v>66</v>
      </c>
      <c r="B24" s="82" t="s">
        <v>183</v>
      </c>
      <c r="C24" s="241"/>
      <c r="D24" s="225">
        <v>70.441999999999993</v>
      </c>
      <c r="E24" s="225"/>
      <c r="F24" s="225">
        <f>+D24</f>
        <v>70.441999999999993</v>
      </c>
      <c r="G24" s="216"/>
      <c r="H24" s="225"/>
      <c r="I24" s="216"/>
      <c r="J24" s="216"/>
      <c r="K24" s="216"/>
      <c r="L24" s="218"/>
      <c r="M24" s="216"/>
      <c r="N24" s="216"/>
      <c r="O24" s="216"/>
      <c r="P24" s="218"/>
      <c r="Q24" s="216"/>
      <c r="R24" s="216"/>
      <c r="S24" s="216"/>
      <c r="T24" s="218"/>
      <c r="U24" s="218"/>
      <c r="V24" s="218">
        <v>7.343</v>
      </c>
      <c r="W24" s="218"/>
      <c r="X24" s="218"/>
      <c r="Y24" s="216"/>
      <c r="Z24" s="218">
        <f>+F24-V24</f>
        <v>63.09899999999999</v>
      </c>
      <c r="AA24" s="216"/>
      <c r="AB24" s="216"/>
      <c r="AC24" s="216">
        <f>+Z24+V24</f>
        <v>70.441999999999993</v>
      </c>
      <c r="AD24" s="245"/>
    </row>
    <row r="25" spans="1:36" ht="24" customHeight="1" x14ac:dyDescent="0.3">
      <c r="A25" s="80" t="s">
        <v>182</v>
      </c>
      <c r="B25" s="54" t="s">
        <v>181</v>
      </c>
      <c r="C25" s="241"/>
      <c r="D25" s="225"/>
      <c r="E25" s="225"/>
      <c r="F25" s="225"/>
      <c r="G25" s="216"/>
      <c r="H25" s="225"/>
      <c r="I25" s="216"/>
      <c r="J25" s="216"/>
      <c r="K25" s="216"/>
      <c r="L25" s="216"/>
      <c r="M25" s="216"/>
      <c r="N25" s="216"/>
      <c r="O25" s="216"/>
      <c r="P25" s="216"/>
      <c r="Q25" s="216"/>
      <c r="R25" s="216"/>
      <c r="S25" s="216"/>
      <c r="T25" s="216"/>
      <c r="U25" s="216"/>
      <c r="V25" s="216"/>
      <c r="W25" s="216"/>
      <c r="X25" s="216"/>
      <c r="Y25" s="216"/>
      <c r="Z25" s="218">
        <f t="shared" ref="Z25:Z34" si="0">+F25-V25</f>
        <v>0</v>
      </c>
      <c r="AA25" s="216"/>
      <c r="AB25" s="216"/>
      <c r="AC25" s="216"/>
    </row>
    <row r="26" spans="1:36" x14ac:dyDescent="0.3">
      <c r="A26" s="80" t="s">
        <v>180</v>
      </c>
      <c r="B26" s="54" t="s">
        <v>179</v>
      </c>
      <c r="C26" s="241"/>
      <c r="D26" s="225"/>
      <c r="E26" s="225"/>
      <c r="F26" s="225"/>
      <c r="G26" s="216"/>
      <c r="H26" s="225"/>
      <c r="I26" s="216"/>
      <c r="J26" s="216"/>
      <c r="K26" s="216"/>
      <c r="L26" s="216"/>
      <c r="M26" s="216"/>
      <c r="N26" s="216"/>
      <c r="O26" s="218"/>
      <c r="P26" s="218"/>
      <c r="Q26" s="218"/>
      <c r="R26" s="218"/>
      <c r="S26" s="218"/>
      <c r="T26" s="218"/>
      <c r="U26" s="218"/>
      <c r="V26" s="218"/>
      <c r="W26" s="218"/>
      <c r="X26" s="218"/>
      <c r="Y26" s="218"/>
      <c r="Z26" s="218">
        <f t="shared" si="0"/>
        <v>0</v>
      </c>
      <c r="AA26" s="218"/>
      <c r="AB26" s="216"/>
      <c r="AC26" s="216"/>
    </row>
    <row r="27" spans="1:36" ht="31.2" x14ac:dyDescent="0.3">
      <c r="A27" s="80" t="s">
        <v>178</v>
      </c>
      <c r="B27" s="54" t="s">
        <v>393</v>
      </c>
      <c r="C27" s="241"/>
      <c r="D27" s="225">
        <f>+D30</f>
        <v>58.701000000000001</v>
      </c>
      <c r="E27" s="225"/>
      <c r="F27" s="225">
        <f t="shared" ref="F27:F34" si="1">+D27</f>
        <v>58.701000000000001</v>
      </c>
      <c r="G27" s="217"/>
      <c r="H27" s="225"/>
      <c r="I27" s="217"/>
      <c r="J27" s="217"/>
      <c r="K27" s="217"/>
      <c r="L27" s="217"/>
      <c r="M27" s="217"/>
      <c r="N27" s="217"/>
      <c r="O27" s="218"/>
      <c r="P27" s="218"/>
      <c r="Q27" s="216"/>
      <c r="R27" s="216"/>
      <c r="S27" s="216"/>
      <c r="T27" s="218"/>
      <c r="U27" s="218"/>
      <c r="V27" s="218">
        <f>+V30</f>
        <v>3.1379999999999999</v>
      </c>
      <c r="W27" s="218"/>
      <c r="X27" s="218"/>
      <c r="Y27" s="216"/>
      <c r="Z27" s="218">
        <f t="shared" si="0"/>
        <v>55.563000000000002</v>
      </c>
      <c r="AA27" s="216"/>
      <c r="AB27" s="216"/>
      <c r="AC27" s="216">
        <f t="shared" ref="AC27:AC34" si="2">+Z27+V27</f>
        <v>58.701000000000001</v>
      </c>
      <c r="AD27" s="247"/>
    </row>
    <row r="28" spans="1:36" x14ac:dyDescent="0.3">
      <c r="A28" s="80" t="s">
        <v>177</v>
      </c>
      <c r="B28" s="54" t="s">
        <v>176</v>
      </c>
      <c r="C28" s="241"/>
      <c r="D28" s="225"/>
      <c r="E28" s="241"/>
      <c r="F28" s="225"/>
      <c r="G28" s="217"/>
      <c r="H28" s="225"/>
      <c r="I28" s="217"/>
      <c r="J28" s="217"/>
      <c r="K28" s="217"/>
      <c r="L28" s="217"/>
      <c r="M28" s="217"/>
      <c r="N28" s="217"/>
      <c r="O28" s="218"/>
      <c r="P28" s="218"/>
      <c r="Q28" s="218"/>
      <c r="R28" s="217"/>
      <c r="S28" s="218"/>
      <c r="T28" s="217"/>
      <c r="U28" s="218"/>
      <c r="V28" s="217"/>
      <c r="W28" s="218"/>
      <c r="X28" s="218"/>
      <c r="Y28" s="218"/>
      <c r="Z28" s="218">
        <f t="shared" si="0"/>
        <v>0</v>
      </c>
      <c r="AA28" s="218"/>
      <c r="AB28" s="216"/>
      <c r="AC28" s="216"/>
    </row>
    <row r="29" spans="1:36" x14ac:dyDescent="0.3">
      <c r="A29" s="80" t="s">
        <v>175</v>
      </c>
      <c r="B29" s="84" t="s">
        <v>174</v>
      </c>
      <c r="C29" s="241"/>
      <c r="D29" s="218">
        <f>+D24-D27</f>
        <v>11.740999999999993</v>
      </c>
      <c r="E29" s="241"/>
      <c r="F29" s="225">
        <f t="shared" si="1"/>
        <v>11.740999999999993</v>
      </c>
      <c r="G29" s="217"/>
      <c r="H29" s="225"/>
      <c r="I29" s="217"/>
      <c r="J29" s="217"/>
      <c r="K29" s="217"/>
      <c r="L29" s="217"/>
      <c r="M29" s="217"/>
      <c r="N29" s="217"/>
      <c r="O29" s="217"/>
      <c r="P29" s="217"/>
      <c r="Q29" s="217"/>
      <c r="R29" s="217"/>
      <c r="S29" s="217"/>
      <c r="T29" s="217"/>
      <c r="U29" s="217"/>
      <c r="V29" s="217">
        <f>+V24-V27</f>
        <v>4.2050000000000001</v>
      </c>
      <c r="W29" s="217"/>
      <c r="X29" s="217"/>
      <c r="Y29" s="217"/>
      <c r="Z29" s="218">
        <f t="shared" si="0"/>
        <v>7.5359999999999925</v>
      </c>
      <c r="AA29" s="217"/>
      <c r="AB29" s="216"/>
      <c r="AC29" s="216">
        <f t="shared" si="2"/>
        <v>11.740999999999993</v>
      </c>
    </row>
    <row r="30" spans="1:36" ht="46.8" x14ac:dyDescent="0.3">
      <c r="A30" s="83" t="s">
        <v>64</v>
      </c>
      <c r="B30" s="82" t="s">
        <v>173</v>
      </c>
      <c r="C30" s="241"/>
      <c r="D30" s="218">
        <v>58.701000000000001</v>
      </c>
      <c r="E30" s="225"/>
      <c r="F30" s="225">
        <f t="shared" si="1"/>
        <v>58.701000000000001</v>
      </c>
      <c r="G30" s="217"/>
      <c r="H30" s="225"/>
      <c r="I30" s="217"/>
      <c r="J30" s="217"/>
      <c r="K30" s="217"/>
      <c r="L30" s="217"/>
      <c r="M30" s="217"/>
      <c r="N30" s="217"/>
      <c r="O30" s="217"/>
      <c r="P30" s="217"/>
      <c r="Q30" s="217"/>
      <c r="R30" s="217"/>
      <c r="S30" s="217"/>
      <c r="T30" s="218"/>
      <c r="U30" s="217"/>
      <c r="V30" s="217">
        <f>+V31</f>
        <v>3.1379999999999999</v>
      </c>
      <c r="W30" s="217"/>
      <c r="X30" s="217"/>
      <c r="Y30" s="217"/>
      <c r="Z30" s="218">
        <f t="shared" si="0"/>
        <v>55.563000000000002</v>
      </c>
      <c r="AA30" s="217"/>
      <c r="AB30" s="216"/>
      <c r="AC30" s="216">
        <f t="shared" si="2"/>
        <v>58.701000000000001</v>
      </c>
      <c r="AD30" s="247"/>
    </row>
    <row r="31" spans="1:36" ht="15.75" customHeight="1" x14ac:dyDescent="0.3">
      <c r="A31" s="83" t="s">
        <v>172</v>
      </c>
      <c r="B31" s="54" t="s">
        <v>171</v>
      </c>
      <c r="C31" s="241"/>
      <c r="D31" s="217">
        <v>3.1379999999999999</v>
      </c>
      <c r="E31" s="217"/>
      <c r="F31" s="225">
        <f t="shared" si="1"/>
        <v>3.1379999999999999</v>
      </c>
      <c r="G31" s="217"/>
      <c r="H31" s="225"/>
      <c r="I31" s="217"/>
      <c r="J31" s="217"/>
      <c r="K31" s="217"/>
      <c r="L31" s="217"/>
      <c r="M31" s="217"/>
      <c r="N31" s="217"/>
      <c r="O31" s="218"/>
      <c r="P31" s="218"/>
      <c r="Q31" s="218"/>
      <c r="R31" s="218"/>
      <c r="S31" s="218"/>
      <c r="T31" s="218"/>
      <c r="U31" s="218"/>
      <c r="V31" s="218">
        <f>+F31</f>
        <v>3.1379999999999999</v>
      </c>
      <c r="W31" s="218"/>
      <c r="X31" s="218"/>
      <c r="Y31" s="218"/>
      <c r="Z31" s="218">
        <f t="shared" si="0"/>
        <v>0</v>
      </c>
      <c r="AA31" s="218"/>
      <c r="AB31" s="216"/>
      <c r="AC31" s="216">
        <f t="shared" si="2"/>
        <v>3.1379999999999999</v>
      </c>
      <c r="AD31" s="384"/>
      <c r="AE31" s="385"/>
      <c r="AF31" s="385"/>
      <c r="AG31" s="385"/>
      <c r="AH31" s="385"/>
      <c r="AI31" s="243"/>
      <c r="AJ31" s="242"/>
    </row>
    <row r="32" spans="1:36" ht="31.2" x14ac:dyDescent="0.3">
      <c r="A32" s="83" t="s">
        <v>170</v>
      </c>
      <c r="B32" s="54" t="s">
        <v>169</v>
      </c>
      <c r="C32" s="241"/>
      <c r="D32" s="217">
        <v>15.31</v>
      </c>
      <c r="E32" s="217"/>
      <c r="F32" s="225">
        <f t="shared" si="1"/>
        <v>15.31</v>
      </c>
      <c r="G32" s="217"/>
      <c r="H32" s="225"/>
      <c r="I32" s="217"/>
      <c r="J32" s="217"/>
      <c r="K32" s="217"/>
      <c r="L32" s="217"/>
      <c r="M32" s="217"/>
      <c r="N32" s="217"/>
      <c r="O32" s="218"/>
      <c r="P32" s="218"/>
      <c r="Q32" s="218"/>
      <c r="R32" s="218"/>
      <c r="S32" s="218"/>
      <c r="T32" s="218"/>
      <c r="U32" s="218"/>
      <c r="V32" s="218"/>
      <c r="W32" s="218"/>
      <c r="X32" s="218"/>
      <c r="Y32" s="218"/>
      <c r="Z32" s="218">
        <f t="shared" si="0"/>
        <v>15.31</v>
      </c>
      <c r="AA32" s="218"/>
      <c r="AB32" s="216"/>
      <c r="AC32" s="216">
        <f t="shared" si="2"/>
        <v>15.31</v>
      </c>
      <c r="AD32" s="384"/>
      <c r="AE32" s="385"/>
      <c r="AF32" s="385"/>
      <c r="AG32" s="385"/>
      <c r="AH32" s="385"/>
      <c r="AI32" s="243"/>
      <c r="AJ32" s="242"/>
    </row>
    <row r="33" spans="1:36" x14ac:dyDescent="0.3">
      <c r="A33" s="83" t="s">
        <v>168</v>
      </c>
      <c r="B33" s="54" t="s">
        <v>167</v>
      </c>
      <c r="C33" s="241"/>
      <c r="D33" s="217">
        <v>25.1</v>
      </c>
      <c r="E33" s="217"/>
      <c r="F33" s="225">
        <f t="shared" si="1"/>
        <v>25.1</v>
      </c>
      <c r="G33" s="217"/>
      <c r="H33" s="225"/>
      <c r="I33" s="217"/>
      <c r="J33" s="217"/>
      <c r="K33" s="217"/>
      <c r="L33" s="217"/>
      <c r="M33" s="217"/>
      <c r="N33" s="217"/>
      <c r="O33" s="218"/>
      <c r="P33" s="218"/>
      <c r="Q33" s="218"/>
      <c r="R33" s="218"/>
      <c r="S33" s="218"/>
      <c r="T33" s="218"/>
      <c r="U33" s="218"/>
      <c r="V33" s="218"/>
      <c r="W33" s="218"/>
      <c r="X33" s="218"/>
      <c r="Y33" s="218"/>
      <c r="Z33" s="218">
        <f t="shared" si="0"/>
        <v>25.1</v>
      </c>
      <c r="AA33" s="218"/>
      <c r="AB33" s="216"/>
      <c r="AC33" s="216">
        <f t="shared" si="2"/>
        <v>25.1</v>
      </c>
      <c r="AD33" s="384"/>
      <c r="AE33" s="385"/>
      <c r="AF33" s="385"/>
      <c r="AG33" s="385"/>
      <c r="AH33" s="385"/>
      <c r="AI33" s="243"/>
      <c r="AJ33" s="242"/>
    </row>
    <row r="34" spans="1:36" x14ac:dyDescent="0.3">
      <c r="A34" s="83" t="s">
        <v>166</v>
      </c>
      <c r="B34" s="54" t="s">
        <v>165</v>
      </c>
      <c r="C34" s="241"/>
      <c r="D34" s="217">
        <f>+D30-D31-D32-D33</f>
        <v>15.152999999999999</v>
      </c>
      <c r="E34" s="217"/>
      <c r="F34" s="225">
        <f t="shared" si="1"/>
        <v>15.152999999999999</v>
      </c>
      <c r="G34" s="217"/>
      <c r="H34" s="225"/>
      <c r="I34" s="217"/>
      <c r="J34" s="217"/>
      <c r="K34" s="217"/>
      <c r="L34" s="217"/>
      <c r="M34" s="217"/>
      <c r="N34" s="217"/>
      <c r="O34" s="218"/>
      <c r="P34" s="218"/>
      <c r="Q34" s="218"/>
      <c r="R34" s="218"/>
      <c r="S34" s="218"/>
      <c r="T34" s="218"/>
      <c r="U34" s="218"/>
      <c r="V34" s="218"/>
      <c r="W34" s="218"/>
      <c r="X34" s="218"/>
      <c r="Y34" s="218"/>
      <c r="Z34" s="218">
        <f t="shared" si="0"/>
        <v>15.152999999999999</v>
      </c>
      <c r="AA34" s="218"/>
      <c r="AB34" s="216"/>
      <c r="AC34" s="216">
        <f t="shared" si="2"/>
        <v>15.152999999999999</v>
      </c>
      <c r="AD34" s="384"/>
      <c r="AE34" s="385"/>
      <c r="AF34" s="385"/>
      <c r="AG34" s="385"/>
      <c r="AH34" s="385"/>
      <c r="AI34" s="243"/>
      <c r="AJ34" s="242"/>
    </row>
    <row r="35" spans="1:36" ht="31.2" x14ac:dyDescent="0.3">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c r="AC35" s="216"/>
    </row>
    <row r="36" spans="1:36" ht="31.2" x14ac:dyDescent="0.3">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c r="AC36" s="216"/>
    </row>
    <row r="37" spans="1:36" x14ac:dyDescent="0.3">
      <c r="A37" s="80" t="s">
        <v>161</v>
      </c>
      <c r="B37" s="79" t="s">
        <v>151</v>
      </c>
      <c r="C37" s="219"/>
      <c r="D37" s="216"/>
      <c r="E37" s="217"/>
      <c r="F37" s="217"/>
      <c r="G37" s="217"/>
      <c r="H37" s="217"/>
      <c r="I37" s="217"/>
      <c r="J37" s="217"/>
      <c r="K37" s="217"/>
      <c r="L37" s="217"/>
      <c r="M37" s="217"/>
      <c r="N37" s="217"/>
      <c r="O37" s="218"/>
      <c r="P37" s="218"/>
      <c r="Q37" s="218"/>
      <c r="R37" s="218"/>
      <c r="S37" s="218"/>
      <c r="T37" s="218"/>
      <c r="U37" s="218"/>
      <c r="V37" s="218"/>
      <c r="W37" s="218"/>
      <c r="X37" s="218"/>
      <c r="Y37" s="218"/>
      <c r="Z37" s="218"/>
      <c r="AA37" s="218"/>
      <c r="AB37" s="216"/>
      <c r="AC37" s="216"/>
    </row>
    <row r="38" spans="1:36" x14ac:dyDescent="0.3">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c r="AC38" s="216"/>
    </row>
    <row r="39" spans="1:36" ht="31.2" x14ac:dyDescent="0.3">
      <c r="A39" s="80" t="s">
        <v>159</v>
      </c>
      <c r="B39" s="54" t="s">
        <v>147</v>
      </c>
      <c r="C39" s="217"/>
      <c r="D39" s="216"/>
      <c r="E39" s="217"/>
      <c r="F39" s="217"/>
      <c r="G39" s="217"/>
      <c r="H39" s="217"/>
      <c r="I39" s="217"/>
      <c r="J39" s="217"/>
      <c r="K39" s="217"/>
      <c r="L39" s="217"/>
      <c r="M39" s="217"/>
      <c r="N39" s="217"/>
      <c r="O39" s="218"/>
      <c r="P39" s="218"/>
      <c r="Q39" s="218"/>
      <c r="R39" s="218"/>
      <c r="S39" s="218"/>
      <c r="T39" s="218"/>
      <c r="U39" s="218"/>
      <c r="V39" s="218"/>
      <c r="W39" s="218"/>
      <c r="X39" s="218"/>
      <c r="Y39" s="218"/>
      <c r="Z39" s="218"/>
      <c r="AA39" s="218"/>
      <c r="AB39" s="216"/>
      <c r="AC39" s="216"/>
    </row>
    <row r="40" spans="1:36" ht="31.2" x14ac:dyDescent="0.3">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c r="AC40" s="216"/>
    </row>
    <row r="41" spans="1:36" x14ac:dyDescent="0.3">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c r="AC41" s="216"/>
    </row>
    <row r="42" spans="1:36" x14ac:dyDescent="0.3">
      <c r="A42" s="80" t="s">
        <v>156</v>
      </c>
      <c r="B42" s="79" t="s">
        <v>521</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c r="AC42" s="216"/>
    </row>
    <row r="43" spans="1:36" x14ac:dyDescent="0.3">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c r="AC43" s="216"/>
    </row>
    <row r="44" spans="1:36" x14ac:dyDescent="0.3">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c r="AC44" s="216"/>
    </row>
    <row r="45" spans="1:36" x14ac:dyDescent="0.3">
      <c r="A45" s="80" t="s">
        <v>152</v>
      </c>
      <c r="B45" s="54" t="s">
        <v>151</v>
      </c>
      <c r="C45" s="217"/>
      <c r="D45" s="216"/>
      <c r="E45" s="217"/>
      <c r="F45" s="217"/>
      <c r="G45" s="217"/>
      <c r="H45" s="217"/>
      <c r="I45" s="217"/>
      <c r="J45" s="217"/>
      <c r="K45" s="217"/>
      <c r="L45" s="217"/>
      <c r="M45" s="217"/>
      <c r="N45" s="217"/>
      <c r="O45" s="218"/>
      <c r="P45" s="218"/>
      <c r="Q45" s="218"/>
      <c r="R45" s="218"/>
      <c r="S45" s="218"/>
      <c r="T45" s="218"/>
      <c r="U45" s="218"/>
      <c r="V45" s="218"/>
      <c r="W45" s="218"/>
      <c r="X45" s="218"/>
      <c r="Y45" s="218"/>
      <c r="Z45" s="218"/>
      <c r="AA45" s="218"/>
      <c r="AB45" s="216"/>
      <c r="AC45" s="216"/>
    </row>
    <row r="46" spans="1:36" x14ac:dyDescent="0.3">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c r="AC46" s="216"/>
    </row>
    <row r="47" spans="1:36" ht="31.2" x14ac:dyDescent="0.3">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c r="AC47" s="216"/>
    </row>
    <row r="48" spans="1:36" ht="31.2" x14ac:dyDescent="0.3">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c r="AC48" s="216"/>
    </row>
    <row r="49" spans="1:29" x14ac:dyDescent="0.3">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c r="AC49" s="216"/>
    </row>
    <row r="50" spans="1:29" x14ac:dyDescent="0.3">
      <c r="A50" s="80" t="s">
        <v>142</v>
      </c>
      <c r="B50" s="79" t="s">
        <v>521</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c r="AC50" s="216"/>
    </row>
    <row r="51" spans="1:29" ht="35.25" customHeight="1" x14ac:dyDescent="0.3">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c r="AC51" s="216"/>
    </row>
    <row r="52" spans="1:29" s="66" customFormat="1" x14ac:dyDescent="0.3">
      <c r="A52" s="80" t="s">
        <v>140</v>
      </c>
      <c r="B52" s="54" t="s">
        <v>139</v>
      </c>
      <c r="C52" s="215"/>
      <c r="D52" s="218">
        <f>+D30</f>
        <v>58.701000000000001</v>
      </c>
      <c r="E52" s="215"/>
      <c r="F52" s="215"/>
      <c r="G52" s="217"/>
      <c r="H52" s="217"/>
      <c r="I52" s="217"/>
      <c r="J52" s="217"/>
      <c r="K52" s="217"/>
      <c r="L52" s="217"/>
      <c r="M52" s="217"/>
      <c r="N52" s="217"/>
      <c r="O52" s="218"/>
      <c r="P52" s="217"/>
      <c r="Q52" s="217"/>
      <c r="R52" s="217"/>
      <c r="S52" s="217"/>
      <c r="T52" s="218"/>
      <c r="U52" s="217"/>
      <c r="V52" s="217"/>
      <c r="W52" s="217"/>
      <c r="X52" s="217"/>
      <c r="Y52" s="217"/>
      <c r="Z52" s="217"/>
      <c r="AA52" s="217"/>
      <c r="AB52" s="216"/>
      <c r="AC52" s="216"/>
    </row>
    <row r="53" spans="1:29" x14ac:dyDescent="0.3">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c r="AC53" s="216"/>
    </row>
    <row r="54" spans="1:29" x14ac:dyDescent="0.3">
      <c r="A54" s="80" t="s">
        <v>137</v>
      </c>
      <c r="B54" s="79" t="s">
        <v>131</v>
      </c>
      <c r="C54" s="219"/>
      <c r="D54" s="216"/>
      <c r="E54" s="216"/>
      <c r="F54" s="216"/>
      <c r="G54" s="217"/>
      <c r="H54" s="217"/>
      <c r="I54" s="217"/>
      <c r="J54" s="217"/>
      <c r="K54" s="217"/>
      <c r="L54" s="217"/>
      <c r="M54" s="217"/>
      <c r="N54" s="217"/>
      <c r="O54" s="218"/>
      <c r="P54" s="218"/>
      <c r="Q54" s="218"/>
      <c r="R54" s="218"/>
      <c r="S54" s="218"/>
      <c r="T54" s="218"/>
      <c r="U54" s="218"/>
      <c r="V54" s="218"/>
      <c r="W54" s="218"/>
      <c r="X54" s="218"/>
      <c r="Y54" s="218"/>
      <c r="Z54" s="218"/>
      <c r="AA54" s="218"/>
      <c r="AB54" s="216"/>
      <c r="AC54" s="216"/>
    </row>
    <row r="55" spans="1:29" x14ac:dyDescent="0.3">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c r="AC55" s="216"/>
    </row>
    <row r="56" spans="1:29" x14ac:dyDescent="0.3">
      <c r="A56" s="80" t="s">
        <v>135</v>
      </c>
      <c r="B56" s="79" t="s">
        <v>129</v>
      </c>
      <c r="C56" s="219"/>
      <c r="D56" s="216"/>
      <c r="E56" s="216"/>
      <c r="F56" s="216"/>
      <c r="G56" s="217"/>
      <c r="H56" s="217"/>
      <c r="I56" s="217"/>
      <c r="J56" s="217"/>
      <c r="K56" s="217"/>
      <c r="L56" s="217"/>
      <c r="M56" s="217"/>
      <c r="N56" s="217"/>
      <c r="O56" s="218"/>
      <c r="P56" s="218"/>
      <c r="Q56" s="218"/>
      <c r="R56" s="218"/>
      <c r="S56" s="218"/>
      <c r="T56" s="218"/>
      <c r="U56" s="218"/>
      <c r="V56" s="218"/>
      <c r="W56" s="218"/>
      <c r="X56" s="218"/>
      <c r="Y56" s="218"/>
      <c r="Z56" s="218"/>
      <c r="AA56" s="218"/>
      <c r="AB56" s="216"/>
      <c r="AC56" s="216"/>
    </row>
    <row r="57" spans="1:29" x14ac:dyDescent="0.3">
      <c r="A57" s="80" t="s">
        <v>134</v>
      </c>
      <c r="B57" s="79" t="s">
        <v>522</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c r="AC57" s="216"/>
    </row>
    <row r="58" spans="1:29" ht="36.75" customHeight="1" x14ac:dyDescent="0.3">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c r="AC58" s="216"/>
    </row>
    <row r="59" spans="1:29" x14ac:dyDescent="0.3">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c r="AC59" s="216"/>
    </row>
    <row r="60" spans="1:29" x14ac:dyDescent="0.3">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c r="AC60" s="216"/>
    </row>
    <row r="61" spans="1:29" x14ac:dyDescent="0.3">
      <c r="A61" s="80" t="s">
        <v>227</v>
      </c>
      <c r="B61" s="81" t="s">
        <v>151</v>
      </c>
      <c r="C61" s="220"/>
      <c r="D61" s="216"/>
      <c r="E61" s="217"/>
      <c r="F61" s="217"/>
      <c r="G61" s="217"/>
      <c r="H61" s="217"/>
      <c r="I61" s="217"/>
      <c r="J61" s="217"/>
      <c r="K61" s="217"/>
      <c r="L61" s="217"/>
      <c r="M61" s="217"/>
      <c r="N61" s="217"/>
      <c r="O61" s="218"/>
      <c r="P61" s="218"/>
      <c r="Q61" s="218"/>
      <c r="R61" s="218"/>
      <c r="S61" s="218"/>
      <c r="T61" s="218"/>
      <c r="U61" s="218"/>
      <c r="V61" s="218"/>
      <c r="W61" s="218"/>
      <c r="X61" s="218"/>
      <c r="Y61" s="218"/>
      <c r="Z61" s="218"/>
      <c r="AA61" s="218"/>
      <c r="AB61" s="216"/>
      <c r="AC61" s="216"/>
    </row>
    <row r="62" spans="1:29" x14ac:dyDescent="0.3">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c r="AC62" s="216"/>
    </row>
    <row r="63" spans="1:29" x14ac:dyDescent="0.3">
      <c r="A63" s="80" t="s">
        <v>229</v>
      </c>
      <c r="B63" s="81" t="s">
        <v>231</v>
      </c>
      <c r="C63" s="220"/>
      <c r="D63" s="216"/>
      <c r="E63" s="217"/>
      <c r="F63" s="217"/>
      <c r="G63" s="217"/>
      <c r="H63" s="217"/>
      <c r="I63" s="217"/>
      <c r="J63" s="217"/>
      <c r="K63" s="217"/>
      <c r="L63" s="217"/>
      <c r="M63" s="217"/>
      <c r="N63" s="217"/>
      <c r="O63" s="218"/>
      <c r="P63" s="218"/>
      <c r="Q63" s="218"/>
      <c r="R63" s="218"/>
      <c r="S63" s="218"/>
      <c r="T63" s="218"/>
      <c r="U63" s="218"/>
      <c r="V63" s="218"/>
      <c r="W63" s="218"/>
      <c r="X63" s="218"/>
      <c r="Y63" s="218"/>
      <c r="Z63" s="218"/>
      <c r="AA63" s="218"/>
      <c r="AB63" s="216"/>
      <c r="AC63" s="216"/>
    </row>
    <row r="64" spans="1:29" x14ac:dyDescent="0.3">
      <c r="A64" s="80" t="s">
        <v>230</v>
      </c>
      <c r="B64" s="79" t="s">
        <v>522</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v>0</v>
      </c>
      <c r="AC64" s="216">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388"/>
      <c r="C66" s="388"/>
      <c r="D66" s="388"/>
      <c r="E66" s="388"/>
      <c r="F66" s="388"/>
      <c r="G66" s="388"/>
      <c r="H66" s="388"/>
      <c r="I66" s="388"/>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389"/>
      <c r="C68" s="389"/>
      <c r="D68" s="389"/>
      <c r="E68" s="389"/>
      <c r="F68" s="389"/>
      <c r="G68" s="389"/>
      <c r="H68" s="389"/>
      <c r="I68" s="389"/>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388"/>
      <c r="C70" s="388"/>
      <c r="D70" s="388"/>
      <c r="E70" s="388"/>
      <c r="F70" s="388"/>
      <c r="G70" s="388"/>
      <c r="H70" s="388"/>
      <c r="I70" s="388"/>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388"/>
      <c r="C72" s="388"/>
      <c r="D72" s="388"/>
      <c r="E72" s="388"/>
      <c r="F72" s="388"/>
      <c r="G72" s="388"/>
      <c r="H72" s="388"/>
      <c r="I72" s="388"/>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389"/>
      <c r="C73" s="389"/>
      <c r="D73" s="389"/>
      <c r="E73" s="389"/>
      <c r="F73" s="389"/>
      <c r="G73" s="389"/>
      <c r="H73" s="389"/>
      <c r="I73" s="389"/>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388"/>
      <c r="C74" s="388"/>
      <c r="D74" s="388"/>
      <c r="E74" s="388"/>
      <c r="F74" s="388"/>
      <c r="G74" s="388"/>
      <c r="H74" s="388"/>
      <c r="I74" s="388"/>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86"/>
      <c r="C75" s="386"/>
      <c r="D75" s="386"/>
      <c r="E75" s="386"/>
      <c r="F75" s="386"/>
      <c r="G75" s="386"/>
      <c r="H75" s="386"/>
      <c r="I75" s="386"/>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387"/>
      <c r="C77" s="387"/>
      <c r="D77" s="387"/>
      <c r="E77" s="387"/>
      <c r="F77" s="387"/>
      <c r="G77" s="387"/>
      <c r="H77" s="387"/>
      <c r="I77" s="387"/>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AD31:AH34"/>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7" t="str">
        <f>'6.2. Паспорт фин осв ввод'!A4:AC4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 x14ac:dyDescent="0.35">
      <c r="AV6" s="15"/>
    </row>
    <row r="7" spans="1:48" ht="17.399999999999999"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7.399999999999999"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6"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7.399999999999999"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6" x14ac:dyDescent="0.25">
      <c r="A12" s="265" t="str">
        <f>'1. паспорт местоположение'!A12:C12</f>
        <v>M_TP1900.PR.0057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6"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6" x14ac:dyDescent="0.25">
      <c r="A15" s="265" t="str">
        <f>'1. паспорт местоположение'!A15:C15</f>
        <v>Реконструкция телемеханики c выполнением ЭМБ на ПС 110/10 кВ Верхнеказымская (замена системы телемеханики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6"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5" t="s">
        <v>467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478</v>
      </c>
      <c r="F22" s="421"/>
      <c r="G22" s="421"/>
      <c r="H22" s="421"/>
      <c r="I22" s="421"/>
      <c r="J22" s="421"/>
      <c r="K22" s="421"/>
      <c r="L22" s="422"/>
      <c r="M22" s="406" t="s">
        <v>50</v>
      </c>
      <c r="N22" s="406" t="s">
        <v>49</v>
      </c>
      <c r="O22" s="406" t="s">
        <v>48</v>
      </c>
      <c r="P22" s="401" t="s">
        <v>240</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132</v>
      </c>
      <c r="G23" s="402" t="s">
        <v>131</v>
      </c>
      <c r="H23" s="402" t="s">
        <v>130</v>
      </c>
      <c r="I23" s="404" t="s">
        <v>390</v>
      </c>
      <c r="J23" s="404" t="s">
        <v>391</v>
      </c>
      <c r="K23" s="404" t="s">
        <v>392</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8" t="s">
        <v>14</v>
      </c>
      <c r="AG24" s="188" t="s">
        <v>13</v>
      </c>
      <c r="AH24" s="189" t="s">
        <v>3</v>
      </c>
      <c r="AI24" s="189" t="s">
        <v>12</v>
      </c>
      <c r="AJ24" s="407"/>
      <c r="AK24" s="407"/>
      <c r="AL24" s="407"/>
      <c r="AM24" s="407"/>
      <c r="AN24" s="407"/>
      <c r="AO24" s="407"/>
      <c r="AP24" s="407"/>
      <c r="AQ24" s="425"/>
      <c r="AR24" s="401"/>
      <c r="AS24" s="401"/>
      <c r="AT24" s="401"/>
      <c r="AU24" s="401"/>
      <c r="AV24" s="41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8" sqref="A18:B18"/>
    </sheetView>
  </sheetViews>
  <sheetFormatPr defaultRowHeight="15.6" x14ac:dyDescent="0.3"/>
  <cols>
    <col min="1" max="2" width="66.109375" style="157" customWidth="1"/>
    <col min="3" max="254" width="9.109375" style="158"/>
    <col min="255" max="256" width="66.109375" style="158" customWidth="1"/>
    <col min="257" max="510" width="9.109375" style="158"/>
    <col min="511" max="512" width="66.109375" style="158" customWidth="1"/>
    <col min="513" max="766" width="9.109375" style="158"/>
    <col min="767" max="768" width="66.109375" style="158" customWidth="1"/>
    <col min="769" max="1022" width="9.109375" style="158"/>
    <col min="1023" max="1024" width="66.109375" style="158" customWidth="1"/>
    <col min="1025" max="1278" width="9.109375" style="158"/>
    <col min="1279" max="1280" width="66.109375" style="158" customWidth="1"/>
    <col min="1281" max="1534" width="9.109375" style="158"/>
    <col min="1535" max="1536" width="66.109375" style="158" customWidth="1"/>
    <col min="1537" max="1790" width="9.109375" style="158"/>
    <col min="1791" max="1792" width="66.109375" style="158" customWidth="1"/>
    <col min="1793" max="2046" width="9.109375" style="158"/>
    <col min="2047" max="2048" width="66.109375" style="158" customWidth="1"/>
    <col min="2049" max="2302" width="9.109375" style="158"/>
    <col min="2303" max="2304" width="66.109375" style="158" customWidth="1"/>
    <col min="2305" max="2558" width="9.109375" style="158"/>
    <col min="2559" max="2560" width="66.109375" style="158" customWidth="1"/>
    <col min="2561" max="2814" width="9.109375" style="158"/>
    <col min="2815" max="2816" width="66.109375" style="158" customWidth="1"/>
    <col min="2817" max="3070" width="9.109375" style="158"/>
    <col min="3071" max="3072" width="66.109375" style="158" customWidth="1"/>
    <col min="3073" max="3326" width="9.109375" style="158"/>
    <col min="3327" max="3328" width="66.109375" style="158" customWidth="1"/>
    <col min="3329" max="3582" width="9.109375" style="158"/>
    <col min="3583" max="3584" width="66.109375" style="158" customWidth="1"/>
    <col min="3585" max="3838" width="9.109375" style="158"/>
    <col min="3839" max="3840" width="66.109375" style="158" customWidth="1"/>
    <col min="3841" max="4094" width="9.109375" style="158"/>
    <col min="4095" max="4096" width="66.109375" style="158" customWidth="1"/>
    <col min="4097" max="4350" width="9.109375" style="158"/>
    <col min="4351" max="4352" width="66.109375" style="158" customWidth="1"/>
    <col min="4353" max="4606" width="9.109375" style="158"/>
    <col min="4607" max="4608" width="66.109375" style="158" customWidth="1"/>
    <col min="4609" max="4862" width="9.109375" style="158"/>
    <col min="4863" max="4864" width="66.109375" style="158" customWidth="1"/>
    <col min="4865" max="5118" width="9.109375" style="158"/>
    <col min="5119" max="5120" width="66.109375" style="158" customWidth="1"/>
    <col min="5121" max="5374" width="9.109375" style="158"/>
    <col min="5375" max="5376" width="66.109375" style="158" customWidth="1"/>
    <col min="5377" max="5630" width="9.109375" style="158"/>
    <col min="5631" max="5632" width="66.109375" style="158" customWidth="1"/>
    <col min="5633" max="5886" width="9.109375" style="158"/>
    <col min="5887" max="5888" width="66.109375" style="158" customWidth="1"/>
    <col min="5889" max="6142" width="9.109375" style="158"/>
    <col min="6143" max="6144" width="66.109375" style="158" customWidth="1"/>
    <col min="6145" max="6398" width="9.109375" style="158"/>
    <col min="6399" max="6400" width="66.109375" style="158" customWidth="1"/>
    <col min="6401" max="6654" width="9.109375" style="158"/>
    <col min="6655" max="6656" width="66.109375" style="158" customWidth="1"/>
    <col min="6657" max="6910" width="9.109375" style="158"/>
    <col min="6911" max="6912" width="66.109375" style="158" customWidth="1"/>
    <col min="6913" max="7166" width="9.109375" style="158"/>
    <col min="7167" max="7168" width="66.109375" style="158" customWidth="1"/>
    <col min="7169" max="7422" width="9.109375" style="158"/>
    <col min="7423" max="7424" width="66.109375" style="158" customWidth="1"/>
    <col min="7425" max="7678" width="9.109375" style="158"/>
    <col min="7679" max="7680" width="66.109375" style="158" customWidth="1"/>
    <col min="7681" max="7934" width="9.109375" style="158"/>
    <col min="7935" max="7936" width="66.109375" style="158" customWidth="1"/>
    <col min="7937" max="8190" width="9.109375" style="158"/>
    <col min="8191" max="8192" width="66.109375" style="158" customWidth="1"/>
    <col min="8193" max="8446" width="9.109375" style="158"/>
    <col min="8447" max="8448" width="66.109375" style="158" customWidth="1"/>
    <col min="8449" max="8702" width="9.109375" style="158"/>
    <col min="8703" max="8704" width="66.109375" style="158" customWidth="1"/>
    <col min="8705" max="8958" width="9.109375" style="158"/>
    <col min="8959" max="8960" width="66.109375" style="158" customWidth="1"/>
    <col min="8961" max="9214" width="9.109375" style="158"/>
    <col min="9215" max="9216" width="66.109375" style="158" customWidth="1"/>
    <col min="9217" max="9470" width="9.109375" style="158"/>
    <col min="9471" max="9472" width="66.109375" style="158" customWidth="1"/>
    <col min="9473" max="9726" width="9.109375" style="158"/>
    <col min="9727" max="9728" width="66.109375" style="158" customWidth="1"/>
    <col min="9729" max="9982" width="9.109375" style="158"/>
    <col min="9983" max="9984" width="66.109375" style="158" customWidth="1"/>
    <col min="9985" max="10238" width="9.109375" style="158"/>
    <col min="10239" max="10240" width="66.109375" style="158" customWidth="1"/>
    <col min="10241" max="10494" width="9.109375" style="158"/>
    <col min="10495" max="10496" width="66.109375" style="158" customWidth="1"/>
    <col min="10497" max="10750" width="9.109375" style="158"/>
    <col min="10751" max="10752" width="66.109375" style="158" customWidth="1"/>
    <col min="10753" max="11006" width="9.109375" style="158"/>
    <col min="11007" max="11008" width="66.109375" style="158" customWidth="1"/>
    <col min="11009" max="11262" width="9.109375" style="158"/>
    <col min="11263" max="11264" width="66.109375" style="158" customWidth="1"/>
    <col min="11265" max="11518" width="9.109375" style="158"/>
    <col min="11519" max="11520" width="66.109375" style="158" customWidth="1"/>
    <col min="11521" max="11774" width="9.109375" style="158"/>
    <col min="11775" max="11776" width="66.109375" style="158" customWidth="1"/>
    <col min="11777" max="12030" width="9.109375" style="158"/>
    <col min="12031" max="12032" width="66.109375" style="158" customWidth="1"/>
    <col min="12033" max="12286" width="9.109375" style="158"/>
    <col min="12287" max="12288" width="66.109375" style="158" customWidth="1"/>
    <col min="12289" max="12542" width="9.109375" style="158"/>
    <col min="12543" max="12544" width="66.109375" style="158" customWidth="1"/>
    <col min="12545" max="12798" width="9.109375" style="158"/>
    <col min="12799" max="12800" width="66.109375" style="158" customWidth="1"/>
    <col min="12801" max="13054" width="9.109375" style="158"/>
    <col min="13055" max="13056" width="66.109375" style="158" customWidth="1"/>
    <col min="13057" max="13310" width="9.109375" style="158"/>
    <col min="13311" max="13312" width="66.109375" style="158" customWidth="1"/>
    <col min="13313" max="13566" width="9.109375" style="158"/>
    <col min="13567" max="13568" width="66.109375" style="158" customWidth="1"/>
    <col min="13569" max="13822" width="9.109375" style="158"/>
    <col min="13823" max="13824" width="66.109375" style="158" customWidth="1"/>
    <col min="13825" max="14078" width="9.109375" style="158"/>
    <col min="14079" max="14080" width="66.109375" style="158" customWidth="1"/>
    <col min="14081" max="14334" width="9.109375" style="158"/>
    <col min="14335" max="14336" width="66.109375" style="158" customWidth="1"/>
    <col min="14337" max="14590" width="9.109375" style="158"/>
    <col min="14591" max="14592" width="66.109375" style="158" customWidth="1"/>
    <col min="14593" max="14846" width="9.109375" style="158"/>
    <col min="14847" max="14848" width="66.109375" style="158" customWidth="1"/>
    <col min="14849" max="15102" width="9.109375" style="158"/>
    <col min="15103" max="15104" width="66.109375" style="158" customWidth="1"/>
    <col min="15105" max="15358" width="9.109375" style="158"/>
    <col min="15359" max="15360" width="66.109375" style="158" customWidth="1"/>
    <col min="15361" max="15614" width="9.109375" style="158"/>
    <col min="15615" max="15616" width="66.109375" style="158" customWidth="1"/>
    <col min="15617" max="15870" width="9.109375" style="158"/>
    <col min="15871" max="15872" width="66.109375" style="158" customWidth="1"/>
    <col min="15873" max="16126" width="9.109375" style="158"/>
    <col min="16127" max="16128" width="66.109375" style="158" customWidth="1"/>
    <col min="16129" max="16384" width="9.109375" style="158"/>
  </cols>
  <sheetData>
    <row r="1" spans="1:6" ht="18" x14ac:dyDescent="0.3">
      <c r="B1" s="42" t="s">
        <v>70</v>
      </c>
    </row>
    <row r="2" spans="1:6" ht="18" x14ac:dyDescent="0.35">
      <c r="B2" s="15" t="s">
        <v>11</v>
      </c>
    </row>
    <row r="3" spans="1:6" ht="18" x14ac:dyDescent="0.35">
      <c r="B3" s="15" t="s">
        <v>520</v>
      </c>
    </row>
    <row r="4" spans="1:6" x14ac:dyDescent="0.3">
      <c r="B4" s="47"/>
    </row>
    <row r="5" spans="1:6" ht="17.399999999999999" x14ac:dyDescent="0.3">
      <c r="A5" s="431" t="str">
        <f>'6.2. Паспорт фин осв ввод'!A4:AC4</f>
        <v>Год раскрытия информации: 2022 год</v>
      </c>
      <c r="B5" s="431"/>
      <c r="C5" s="89"/>
      <c r="D5" s="89"/>
      <c r="E5" s="89"/>
      <c r="F5" s="89"/>
    </row>
    <row r="6" spans="1:6" ht="17.399999999999999" x14ac:dyDescent="0.3">
      <c r="A6" s="193"/>
      <c r="B6" s="193"/>
      <c r="C6" s="193"/>
      <c r="D6" s="193"/>
      <c r="E6" s="193"/>
      <c r="F6" s="193"/>
    </row>
    <row r="7" spans="1:6" ht="17.399999999999999" x14ac:dyDescent="0.3">
      <c r="A7" s="261" t="s">
        <v>10</v>
      </c>
      <c r="B7" s="261"/>
      <c r="C7" s="192"/>
      <c r="D7" s="192"/>
      <c r="E7" s="192"/>
      <c r="F7" s="192"/>
    </row>
    <row r="8" spans="1:6" ht="17.399999999999999" x14ac:dyDescent="0.3">
      <c r="A8" s="192"/>
      <c r="B8" s="192"/>
      <c r="C8" s="192"/>
      <c r="D8" s="192"/>
      <c r="E8" s="192"/>
      <c r="F8" s="192"/>
    </row>
    <row r="9" spans="1:6" x14ac:dyDescent="0.3">
      <c r="A9" s="265" t="str">
        <f>'1. паспорт местоположение'!A9:C9</f>
        <v>АО "Россети Тюмень"</v>
      </c>
      <c r="B9" s="265"/>
      <c r="C9" s="190"/>
      <c r="D9" s="190"/>
      <c r="E9" s="190"/>
      <c r="F9" s="190"/>
    </row>
    <row r="10" spans="1:6" x14ac:dyDescent="0.3">
      <c r="A10" s="258" t="s">
        <v>9</v>
      </c>
      <c r="B10" s="258"/>
      <c r="C10" s="191"/>
      <c r="D10" s="191"/>
      <c r="E10" s="191"/>
      <c r="F10" s="191"/>
    </row>
    <row r="11" spans="1:6" ht="17.399999999999999" x14ac:dyDescent="0.3">
      <c r="A11" s="192"/>
      <c r="B11" s="192"/>
      <c r="C11" s="192"/>
      <c r="D11" s="192"/>
      <c r="E11" s="192"/>
      <c r="F11" s="192"/>
    </row>
    <row r="12" spans="1:6" ht="30.75" customHeight="1" x14ac:dyDescent="0.3">
      <c r="A12" s="265" t="str">
        <f>'1. паспорт местоположение'!A12:C12</f>
        <v>M_TP1900.PR.0057</v>
      </c>
      <c r="B12" s="265"/>
      <c r="C12" s="190"/>
      <c r="D12" s="190"/>
      <c r="E12" s="190"/>
      <c r="F12" s="190"/>
    </row>
    <row r="13" spans="1:6" x14ac:dyDescent="0.3">
      <c r="A13" s="258" t="s">
        <v>8</v>
      </c>
      <c r="B13" s="258"/>
      <c r="C13" s="191"/>
      <c r="D13" s="191"/>
      <c r="E13" s="191"/>
      <c r="F13" s="191"/>
    </row>
    <row r="14" spans="1:6" ht="18" x14ac:dyDescent="0.3">
      <c r="A14" s="11"/>
      <c r="B14" s="11"/>
      <c r="C14" s="11"/>
      <c r="D14" s="11"/>
      <c r="E14" s="11"/>
      <c r="F14" s="11"/>
    </row>
    <row r="15" spans="1:6" ht="50.25" customHeight="1" x14ac:dyDescent="0.3">
      <c r="A15" s="263" t="str">
        <f>'1. паспорт местоположение'!A15:C15</f>
        <v>Реконструкция телемеханики c выполнением ЭМБ на ПС 110/10 кВ Верхнеказымская (замена системы телемеханики 1 шт.)</v>
      </c>
      <c r="B15" s="263"/>
      <c r="C15" s="190"/>
      <c r="D15" s="190"/>
      <c r="E15" s="190"/>
      <c r="F15" s="190"/>
    </row>
    <row r="16" spans="1:6" x14ac:dyDescent="0.3">
      <c r="A16" s="258" t="s">
        <v>7</v>
      </c>
      <c r="B16" s="258"/>
      <c r="C16" s="191"/>
      <c r="D16" s="191"/>
      <c r="E16" s="191"/>
      <c r="F16" s="191"/>
    </row>
    <row r="17" spans="1:2" x14ac:dyDescent="0.3">
      <c r="B17" s="159"/>
    </row>
    <row r="18" spans="1:2" ht="33.75" customHeight="1" x14ac:dyDescent="0.3">
      <c r="A18" s="429" t="s">
        <v>468</v>
      </c>
      <c r="B18" s="430"/>
    </row>
    <row r="19" spans="1:2" x14ac:dyDescent="0.3">
      <c r="B19" s="47"/>
    </row>
    <row r="20" spans="1:2" ht="16.2" thickBot="1" x14ac:dyDescent="0.35">
      <c r="B20" s="160"/>
    </row>
    <row r="21" spans="1:2" ht="54" customHeight="1" thickBot="1" x14ac:dyDescent="0.35">
      <c r="A21" s="161" t="s">
        <v>340</v>
      </c>
      <c r="B21" s="162" t="str">
        <f>A15</f>
        <v>Реконструкция телемеханики c выполнением ЭМБ на ПС 110/10 кВ Верхнеказымская (замена системы телемеханики 1 шт.)</v>
      </c>
    </row>
    <row r="22" spans="1:2" ht="27.75" customHeight="1" thickBot="1" x14ac:dyDescent="0.35">
      <c r="A22" s="161" t="s">
        <v>341</v>
      </c>
      <c r="B22" s="162" t="s">
        <v>519</v>
      </c>
    </row>
    <row r="23" spans="1:2" ht="22.5" customHeight="1" thickBot="1" x14ac:dyDescent="0.35">
      <c r="A23" s="161" t="s">
        <v>321</v>
      </c>
      <c r="B23" s="238" t="s">
        <v>525</v>
      </c>
    </row>
    <row r="24" spans="1:2" ht="24.75" customHeight="1" thickBot="1" x14ac:dyDescent="0.35">
      <c r="A24" s="161" t="s">
        <v>342</v>
      </c>
      <c r="B24" s="163">
        <v>1</v>
      </c>
    </row>
    <row r="25" spans="1:2" ht="28.5" customHeight="1" thickBot="1" x14ac:dyDescent="0.35">
      <c r="A25" s="164" t="s">
        <v>343</v>
      </c>
      <c r="B25" s="162">
        <v>2027</v>
      </c>
    </row>
    <row r="26" spans="1:2" ht="37.5" customHeight="1" thickBot="1" x14ac:dyDescent="0.35">
      <c r="A26" s="165" t="s">
        <v>344</v>
      </c>
      <c r="B26" s="166" t="s">
        <v>523</v>
      </c>
    </row>
    <row r="27" spans="1:2" ht="16.2" thickBot="1" x14ac:dyDescent="0.35">
      <c r="A27" s="173" t="s">
        <v>532</v>
      </c>
      <c r="B27" s="224">
        <f>+'6.2. Паспорт фин осв ввод'!D24</f>
        <v>70.441999999999993</v>
      </c>
    </row>
    <row r="28" spans="1:2" ht="16.2" thickBot="1" x14ac:dyDescent="0.35">
      <c r="A28" s="168" t="s">
        <v>345</v>
      </c>
      <c r="B28" s="168" t="s">
        <v>545</v>
      </c>
    </row>
    <row r="29" spans="1:2" ht="16.2" thickBot="1" x14ac:dyDescent="0.35">
      <c r="A29" s="174" t="s">
        <v>346</v>
      </c>
      <c r="B29" s="168" t="s">
        <v>524</v>
      </c>
    </row>
    <row r="30" spans="1:2" ht="28.2" thickBot="1" x14ac:dyDescent="0.35">
      <c r="A30" s="174" t="s">
        <v>347</v>
      </c>
      <c r="B30" s="224" t="s">
        <v>524</v>
      </c>
    </row>
    <row r="31" spans="1:2" ht="16.2" thickBot="1" x14ac:dyDescent="0.35">
      <c r="A31" s="168" t="s">
        <v>348</v>
      </c>
      <c r="B31" s="168"/>
    </row>
    <row r="32" spans="1:2" ht="28.2" thickBot="1" x14ac:dyDescent="0.35">
      <c r="A32" s="174" t="s">
        <v>349</v>
      </c>
      <c r="B32" s="168">
        <v>0</v>
      </c>
    </row>
    <row r="33" spans="1:2" ht="16.2" thickBot="1" x14ac:dyDescent="0.35">
      <c r="A33" s="168" t="s">
        <v>494</v>
      </c>
      <c r="B33" s="237">
        <v>0</v>
      </c>
    </row>
    <row r="34" spans="1:2" ht="16.2" thickBot="1" x14ac:dyDescent="0.35">
      <c r="A34" s="168" t="s">
        <v>351</v>
      </c>
      <c r="B34" s="237">
        <v>0</v>
      </c>
    </row>
    <row r="35" spans="1:2" ht="16.2" thickBot="1" x14ac:dyDescent="0.35">
      <c r="A35" s="168" t="s">
        <v>352</v>
      </c>
      <c r="B35" s="237">
        <v>0</v>
      </c>
    </row>
    <row r="36" spans="1:2" ht="16.2" thickBot="1" x14ac:dyDescent="0.35">
      <c r="A36" s="168" t="s">
        <v>353</v>
      </c>
      <c r="B36" s="237">
        <v>0</v>
      </c>
    </row>
    <row r="37" spans="1:2" ht="28.2" thickBot="1" x14ac:dyDescent="0.35">
      <c r="A37" s="174" t="s">
        <v>354</v>
      </c>
      <c r="B37" s="168">
        <v>0</v>
      </c>
    </row>
    <row r="38" spans="1:2" ht="16.2" thickBot="1" x14ac:dyDescent="0.35">
      <c r="A38" s="168" t="s">
        <v>350</v>
      </c>
      <c r="B38" s="168">
        <v>0</v>
      </c>
    </row>
    <row r="39" spans="1:2" ht="16.2" thickBot="1" x14ac:dyDescent="0.35">
      <c r="A39" s="168" t="s">
        <v>351</v>
      </c>
      <c r="B39" s="168">
        <v>0</v>
      </c>
    </row>
    <row r="40" spans="1:2" ht="16.2" thickBot="1" x14ac:dyDescent="0.35">
      <c r="A40" s="168" t="s">
        <v>352</v>
      </c>
      <c r="B40" s="168">
        <v>0</v>
      </c>
    </row>
    <row r="41" spans="1:2" ht="16.2" thickBot="1" x14ac:dyDescent="0.35">
      <c r="A41" s="168" t="s">
        <v>353</v>
      </c>
      <c r="B41" s="168">
        <v>0</v>
      </c>
    </row>
    <row r="42" spans="1:2" ht="28.2" thickBot="1" x14ac:dyDescent="0.35">
      <c r="A42" s="174" t="s">
        <v>355</v>
      </c>
      <c r="B42" s="168">
        <v>0</v>
      </c>
    </row>
    <row r="43" spans="1:2" ht="16.2" thickBot="1" x14ac:dyDescent="0.35">
      <c r="A43" s="168" t="s">
        <v>350</v>
      </c>
      <c r="B43" s="168">
        <v>0</v>
      </c>
    </row>
    <row r="44" spans="1:2" ht="16.2" thickBot="1" x14ac:dyDescent="0.35">
      <c r="A44" s="168" t="s">
        <v>351</v>
      </c>
      <c r="B44" s="168">
        <v>0</v>
      </c>
    </row>
    <row r="45" spans="1:2" ht="16.2" thickBot="1" x14ac:dyDescent="0.35">
      <c r="A45" s="168" t="s">
        <v>352</v>
      </c>
      <c r="B45" s="168">
        <v>0</v>
      </c>
    </row>
    <row r="46" spans="1:2" ht="16.2" thickBot="1" x14ac:dyDescent="0.35">
      <c r="A46" s="168" t="s">
        <v>353</v>
      </c>
      <c r="B46" s="168">
        <v>0</v>
      </c>
    </row>
    <row r="47" spans="1:2" ht="28.2" thickBot="1" x14ac:dyDescent="0.35">
      <c r="A47" s="167" t="s">
        <v>356</v>
      </c>
      <c r="B47" s="175">
        <v>0</v>
      </c>
    </row>
    <row r="48" spans="1:2" ht="16.2" thickBot="1" x14ac:dyDescent="0.35">
      <c r="A48" s="169" t="s">
        <v>348</v>
      </c>
      <c r="B48" s="175"/>
    </row>
    <row r="49" spans="1:2" ht="16.2" thickBot="1" x14ac:dyDescent="0.35">
      <c r="A49" s="169" t="s">
        <v>357</v>
      </c>
      <c r="B49" s="175">
        <v>0</v>
      </c>
    </row>
    <row r="50" spans="1:2" ht="16.2" thickBot="1" x14ac:dyDescent="0.35">
      <c r="A50" s="169" t="s">
        <v>358</v>
      </c>
      <c r="B50" s="175">
        <v>0</v>
      </c>
    </row>
    <row r="51" spans="1:2" ht="16.2" thickBot="1" x14ac:dyDescent="0.35">
      <c r="A51" s="169" t="s">
        <v>359</v>
      </c>
      <c r="B51" s="175">
        <v>0</v>
      </c>
    </row>
    <row r="52" spans="1:2" ht="16.2" thickBot="1" x14ac:dyDescent="0.35">
      <c r="A52" s="164" t="s">
        <v>360</v>
      </c>
      <c r="B52" s="176">
        <v>0</v>
      </c>
    </row>
    <row r="53" spans="1:2" ht="16.2" thickBot="1" x14ac:dyDescent="0.35">
      <c r="A53" s="164" t="s">
        <v>361</v>
      </c>
      <c r="B53" s="176">
        <v>0</v>
      </c>
    </row>
    <row r="54" spans="1:2" ht="16.2" thickBot="1" x14ac:dyDescent="0.35">
      <c r="A54" s="164" t="s">
        <v>362</v>
      </c>
      <c r="B54" s="176">
        <v>0</v>
      </c>
    </row>
    <row r="55" spans="1:2" ht="16.2" thickBot="1" x14ac:dyDescent="0.35">
      <c r="A55" s="165" t="s">
        <v>363</v>
      </c>
      <c r="B55" s="166">
        <v>0</v>
      </c>
    </row>
    <row r="56" spans="1:2" ht="15.75" customHeight="1" thickBot="1" x14ac:dyDescent="0.35">
      <c r="A56" s="167" t="s">
        <v>364</v>
      </c>
      <c r="B56" s="169" t="s">
        <v>365</v>
      </c>
    </row>
    <row r="57" spans="1:2" ht="16.2" thickBot="1" x14ac:dyDescent="0.35">
      <c r="A57" s="171" t="s">
        <v>366</v>
      </c>
      <c r="B57" s="162" t="s">
        <v>534</v>
      </c>
    </row>
    <row r="58" spans="1:2" ht="37.5" customHeight="1" x14ac:dyDescent="0.3">
      <c r="A58" s="171" t="s">
        <v>367</v>
      </c>
      <c r="B58" s="171" t="s">
        <v>524</v>
      </c>
    </row>
    <row r="59" spans="1:2" x14ac:dyDescent="0.3">
      <c r="A59" s="171" t="s">
        <v>368</v>
      </c>
      <c r="B59" s="171" t="s">
        <v>524</v>
      </c>
    </row>
    <row r="60" spans="1:2" x14ac:dyDescent="0.3">
      <c r="A60" s="171" t="s">
        <v>369</v>
      </c>
      <c r="B60" s="171" t="s">
        <v>524</v>
      </c>
    </row>
    <row r="61" spans="1:2" ht="16.2" thickBot="1" x14ac:dyDescent="0.35">
      <c r="A61" s="172" t="s">
        <v>370</v>
      </c>
      <c r="B61" s="172" t="s">
        <v>524</v>
      </c>
    </row>
    <row r="62" spans="1:2" ht="28.2" thickBot="1" x14ac:dyDescent="0.35">
      <c r="A62" s="169" t="s">
        <v>371</v>
      </c>
      <c r="B62" s="170" t="s">
        <v>491</v>
      </c>
    </row>
    <row r="63" spans="1:2" ht="28.2" thickBot="1" x14ac:dyDescent="0.35">
      <c r="A63" s="164" t="s">
        <v>372</v>
      </c>
      <c r="B63" s="170" t="s">
        <v>524</v>
      </c>
    </row>
    <row r="64" spans="1:2" ht="16.2" thickBot="1" x14ac:dyDescent="0.35">
      <c r="A64" s="169" t="s">
        <v>348</v>
      </c>
      <c r="B64" s="177"/>
    </row>
    <row r="65" spans="1:2" ht="16.2" thickBot="1" x14ac:dyDescent="0.35">
      <c r="A65" s="169" t="s">
        <v>373</v>
      </c>
      <c r="B65" s="170">
        <v>0</v>
      </c>
    </row>
    <row r="66" spans="1:2" ht="16.2" thickBot="1" x14ac:dyDescent="0.35">
      <c r="A66" s="169" t="s">
        <v>374</v>
      </c>
      <c r="B66" s="177">
        <v>0</v>
      </c>
    </row>
    <row r="67" spans="1:2" ht="16.2" thickBot="1" x14ac:dyDescent="0.35">
      <c r="A67" s="178" t="s">
        <v>375</v>
      </c>
      <c r="B67" s="236" t="s">
        <v>524</v>
      </c>
    </row>
    <row r="68" spans="1:2" ht="16.2" thickBot="1" x14ac:dyDescent="0.35">
      <c r="A68" s="164" t="s">
        <v>376</v>
      </c>
      <c r="B68" s="176" t="s">
        <v>524</v>
      </c>
    </row>
    <row r="69" spans="1:2" ht="16.2" thickBot="1" x14ac:dyDescent="0.35">
      <c r="A69" s="171" t="s">
        <v>377</v>
      </c>
      <c r="B69" s="179" t="s">
        <v>524</v>
      </c>
    </row>
    <row r="70" spans="1:2" ht="16.2" thickBot="1" x14ac:dyDescent="0.35">
      <c r="A70" s="171" t="s">
        <v>378</v>
      </c>
      <c r="B70" s="179" t="s">
        <v>524</v>
      </c>
    </row>
    <row r="71" spans="1:2" ht="16.2" thickBot="1" x14ac:dyDescent="0.35">
      <c r="A71" s="171" t="s">
        <v>379</v>
      </c>
      <c r="B71" s="179" t="s">
        <v>524</v>
      </c>
    </row>
    <row r="72" spans="1:2" ht="16.2" thickBot="1" x14ac:dyDescent="0.35">
      <c r="A72" s="180" t="s">
        <v>380</v>
      </c>
      <c r="B72" s="177" t="s">
        <v>488</v>
      </c>
    </row>
    <row r="73" spans="1:2" ht="27.6" x14ac:dyDescent="0.3">
      <c r="A73" s="167" t="s">
        <v>381</v>
      </c>
      <c r="B73" s="426" t="s">
        <v>489</v>
      </c>
    </row>
    <row r="74" spans="1:2" x14ac:dyDescent="0.3">
      <c r="A74" s="171" t="s">
        <v>382</v>
      </c>
      <c r="B74" s="427"/>
    </row>
    <row r="75" spans="1:2" x14ac:dyDescent="0.3">
      <c r="A75" s="171" t="s">
        <v>383</v>
      </c>
      <c r="B75" s="427"/>
    </row>
    <row r="76" spans="1:2" x14ac:dyDescent="0.3">
      <c r="A76" s="171" t="s">
        <v>384</v>
      </c>
      <c r="B76" s="427"/>
    </row>
    <row r="77" spans="1:2" x14ac:dyDescent="0.3">
      <c r="A77" s="171" t="s">
        <v>385</v>
      </c>
      <c r="B77" s="427"/>
    </row>
    <row r="78" spans="1:2" ht="16.2" thickBot="1" x14ac:dyDescent="0.35">
      <c r="A78" s="181" t="s">
        <v>386</v>
      </c>
      <c r="B78" s="428"/>
    </row>
    <row r="81" spans="1:2" x14ac:dyDescent="0.3">
      <c r="A81" s="182"/>
      <c r="B81" s="183"/>
    </row>
    <row r="82" spans="1:2" x14ac:dyDescent="0.3">
      <c r="B82" s="184"/>
    </row>
    <row r="83" spans="1:2" x14ac:dyDescent="0.3">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2022-02-10T07:45:57Z</dcterms:modified>
</cp:coreProperties>
</file>